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chu-brest\Public\PHARMACIE\Privé\G3- Cellule Marchés\PARTAGE CELLULE MARCHES\CONSULTATIONS\M - REGION\SYSTEME CARDIOVASCULAIRE - BREST\2026 - MNSCV - 2026PHIE0016\01 - DOCUMENTS DE MARCHE\EN COURS\"/>
    </mc:Choice>
  </mc:AlternateContent>
  <workbookProtection workbookAlgorithmName="SHA-512" workbookHashValue="oVGnd+F2vpy4tuoZJEIIim17eQtgCfTKbZwH+9ClGDxJI2qY90M9dkuyRKx9vF2ad/qWQPryKClM0r6YC9/8sA==" workbookSaltValue="tN/wnz2cx0C/9kg7plpnUA==" workbookSpinCount="100000" lockStructure="1"/>
  <bookViews>
    <workbookView xWindow="0" yWindow="0" windowWidth="25200" windowHeight="11985" firstSheet="1" activeTab="1"/>
  </bookViews>
  <sheets>
    <sheet name="MACRO" sheetId="7" state="hidden" r:id="rId1"/>
    <sheet name="QUANTITES" sheetId="1" r:id="rId2"/>
    <sheet name="SPECIMENS-ECHANTILLONS" sheetId="6" r:id="rId3"/>
    <sheet name="LOTS" sheetId="4" r:id="rId4"/>
  </sheets>
  <definedNames>
    <definedName name="_xlnm._FilterDatabase" localSheetId="3" hidden="1">LOTS!$A$7:$E$7</definedName>
    <definedName name="_xlnm._FilterDatabase" localSheetId="1" hidden="1">QUANTITES!$A$8:$AF$52</definedName>
    <definedName name="_xlnm._FilterDatabase" localSheetId="2" hidden="1">'SPECIMENS-ECHANTILLONS'!$A$8:$G$52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4" l="1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E34" i="4" l="1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G33" i="1" l="1"/>
  <c r="G29" i="1"/>
  <c r="G28" i="1"/>
  <c r="G15" i="1" l="1"/>
  <c r="G11" i="1" l="1"/>
  <c r="G9" i="1" l="1"/>
  <c r="G10" i="1"/>
  <c r="G12" i="1"/>
  <c r="G13" i="1"/>
  <c r="G14" i="1"/>
  <c r="G16" i="1"/>
  <c r="G17" i="1"/>
  <c r="G18" i="1"/>
  <c r="G19" i="1"/>
  <c r="G20" i="1"/>
  <c r="G21" i="1"/>
  <c r="G22" i="1"/>
  <c r="G23" i="1"/>
  <c r="G24" i="1"/>
  <c r="G25" i="1"/>
  <c r="G26" i="1"/>
  <c r="G27" i="1"/>
  <c r="G30" i="1"/>
  <c r="G31" i="1"/>
  <c r="G32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H53" i="1" l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F53" i="1"/>
  <c r="G53" i="6"/>
  <c r="F53" i="6" l="1"/>
  <c r="G53" i="1"/>
  <c r="D35" i="4"/>
  <c r="E35" i="4"/>
</calcChain>
</file>

<file path=xl/sharedStrings.xml><?xml version="1.0" encoding="utf-8"?>
<sst xmlns="http://schemas.openxmlformats.org/spreadsheetml/2006/main" count="400" uniqueCount="123">
  <si>
    <t>LOT</t>
  </si>
  <si>
    <t>LIBELLE DU LOT</t>
  </si>
  <si>
    <t>SOUS-LOT</t>
  </si>
  <si>
    <t>LIBELLE DU SOUS-LOT</t>
  </si>
  <si>
    <t>QUANTITE TOTALE
ESTIMATIVE</t>
  </si>
  <si>
    <t>CLASSE</t>
  </si>
  <si>
    <t>BRETAGNE OCCIDENTALE (29)</t>
  </si>
  <si>
    <r>
      <t xml:space="preserve">GROUPEMENT HOSPITALIER TERRITORIAL </t>
    </r>
    <r>
      <rPr>
        <b/>
        <sz val="16"/>
        <color theme="1"/>
        <rFont val="Calibri"/>
        <family val="2"/>
      </rPr>
      <t>→</t>
    </r>
  </si>
  <si>
    <t>C.H.U. DE BREST</t>
  </si>
  <si>
    <t xml:space="preserve"> C.H. DE LANMEUR</t>
  </si>
  <si>
    <t>UNION HOSPITALIERE DE CORNOUAILLE (29)</t>
  </si>
  <si>
    <t>SUD BRETAGNE (56)</t>
  </si>
  <si>
    <t>HAUTE DE BRETAGNE (35)</t>
  </si>
  <si>
    <t xml:space="preserve"> C.H.U. DE RENNES</t>
  </si>
  <si>
    <t>C.H.I. DE REDON-CARENTOIR</t>
  </si>
  <si>
    <t xml:space="preserve"> C.H. DE FOUGERES </t>
  </si>
  <si>
    <t>ARMOR (22)</t>
  </si>
  <si>
    <t xml:space="preserve"> C.H. DE GUINGAMP </t>
  </si>
  <si>
    <t xml:space="preserve"> C.H. DU PENTHIEVRE ET DU POUDOUVRE (LAMBALLE) </t>
  </si>
  <si>
    <t>BROCELIANDE ATLANTIQUE (56)</t>
  </si>
  <si>
    <t>CENTRE BRETAGNE (56)</t>
  </si>
  <si>
    <t>RANCE EMERAUDE (35)</t>
  </si>
  <si>
    <t>ANNEXE 3 - CAHIER DES CLAUSES PARTICULIERES (CCP)</t>
  </si>
  <si>
    <r>
      <t xml:space="preserve">QUANTITE TOTALE
MAXIMALE
</t>
    </r>
    <r>
      <rPr>
        <b/>
        <sz val="11"/>
        <color rgb="FFFF0000"/>
        <rFont val="Calibri"/>
        <family val="2"/>
        <scheme val="minor"/>
      </rPr>
      <t>(coefficient 4)</t>
    </r>
  </si>
  <si>
    <t xml:space="preserve"> C.H. DU CENTRE-BRETAGNE
(PONTIVY)</t>
  </si>
  <si>
    <t xml:space="preserve"> C.H. ALPHONSE GUERIN
(PLOERMEL)</t>
  </si>
  <si>
    <t xml:space="preserve"> C.H. BRETAGNE ATLANTIQUE
(VANNES)</t>
  </si>
  <si>
    <t xml:space="preserve"> C.H. PIERRE LE DAMANY
(LANNION-TRESTEL) </t>
  </si>
  <si>
    <t>C.H. GUILLAUME REGNIER
(RENNES)</t>
  </si>
  <si>
    <t xml:space="preserve"> C.H. DES MARCHES
DE BRETAGNE
(ANTRAIN)</t>
  </si>
  <si>
    <t>C.H. FERDINAND GRALL
(LANDERNEAU)</t>
  </si>
  <si>
    <r>
      <t xml:space="preserve">QUANTITES = </t>
    </r>
    <r>
      <rPr>
        <b/>
        <sz val="12"/>
        <color rgb="FFFF0000"/>
        <rFont val="Calibri"/>
        <family val="2"/>
        <scheme val="minor"/>
      </rPr>
      <t>CONDITIONNEMENT D'USAGE</t>
    </r>
  </si>
  <si>
    <t>PROTEGER TOUTES LES FEUILLES</t>
  </si>
  <si>
    <t>DE-PROTEGER TOUTES LES FEUILLES</t>
  </si>
  <si>
    <t>ALT + F11 (ouvrir les macros)</t>
  </si>
  <si>
    <t>Insertion &gt; Module</t>
  </si>
  <si>
    <t>Copier-coller :</t>
  </si>
  <si>
    <t>F5 (pour valider la macro)</t>
  </si>
  <si>
    <t>mot de passe : QUANTITES</t>
  </si>
  <si>
    <t>Sub OterProtection()
    Dim Sh As Worksheet
    For Each Sh In Sheets
        Sh.Unprotect "QUANTITES"
    Next Sh
End Sub</t>
  </si>
  <si>
    <t>SUPPRIMER CETTE FEUILLE ET PROTEGER LE CLASSEUR (mot de passe : QUANTITES)</t>
  </si>
  <si>
    <t>SPECIMENS/ECHANTILLONS PAR ETABLISSEMENTS</t>
  </si>
  <si>
    <t>TOTAL
SPECIMENS/ECHANTILLONS</t>
  </si>
  <si>
    <t xml:space="preserve"> C.H. DE LA PRESQU'ÎLE
DE CROZON</t>
  </si>
  <si>
    <t>C.H. DES PAYS
DE MORLAIX</t>
  </si>
  <si>
    <t xml:space="preserve"> C.H. BROUSSAIS
(SAINT-MALO)</t>
  </si>
  <si>
    <t xml:space="preserve"> C.H.I. DE CORNOUAILLE
(QUIMPER-CONCARNEAU)</t>
  </si>
  <si>
    <t xml:space="preserve"> C.H. SIMONE VEIL
(VITRE)</t>
  </si>
  <si>
    <t xml:space="preserve"> C.H. DE BROCELIANDE
(MONTFORT SUR MEU)</t>
  </si>
  <si>
    <t xml:space="preserve"> C.H. SAINT-JEAN
(LA GUERCHE
DE BRETAGNE)</t>
  </si>
  <si>
    <t xml:space="preserve"> C.H. LA ROCHE AUX FEES 
(JANZE)</t>
  </si>
  <si>
    <t xml:space="preserve"> C.H. YVES LE FOLL
(SAINT-BRIEUC)</t>
  </si>
  <si>
    <t xml:space="preserve"> E.P.S.M. MORBIHAN
(SAINT-AVE)</t>
  </si>
  <si>
    <t>Sub Probtention()
    Dim Sh As Worksheet
    For Each Sh In Sheets
        Sh.Protect Password:="QUANTITES", AllowSorting:=True, AllowFiltering:=True, AllowFormattingCells:=True, AllowFormattingColumns:=True, AllowFormattingRows:=True
    Next Sh
End Sub</t>
  </si>
  <si>
    <t xml:space="preserve"> G.H. BRETAGNE SUD
(LORIENT-CAUDAN
-QUIMPERLE)</t>
  </si>
  <si>
    <r>
      <t xml:space="preserve">QUANTITES ESTIMATIVES EXPRIMEES SUR </t>
    </r>
    <r>
      <rPr>
        <b/>
        <sz val="12"/>
        <color rgb="FFFF0000"/>
        <rFont val="Calibri"/>
        <family val="2"/>
        <scheme val="minor"/>
      </rPr>
      <t>12 MOIS</t>
    </r>
  </si>
  <si>
    <t>QUANTITES ESTIMATIVES PAR ETABLISSEMENTS</t>
  </si>
  <si>
    <t>QUANTITES ESTIMATIVES PAR LOTS</t>
  </si>
  <si>
    <t>07 - SYSTEME CARDIOVASCULAIRE</t>
  </si>
  <si>
    <t>FORME BUVABLE</t>
  </si>
  <si>
    <t>ADRENALINE</t>
  </si>
  <si>
    <t>FORME INJECTABLE 0,25 MG - 0,025% - SANS SULFITES</t>
  </si>
  <si>
    <t>FORME INJECTABLE 0,50 MG - 0,050% - SANS SULFITES</t>
  </si>
  <si>
    <t>STYLO PREREMPLI 0,50 MG / 0,30 ML</t>
  </si>
  <si>
    <t>FORME INJECTABLE</t>
  </si>
  <si>
    <t>AMILORIDE + HYDROCHLOROTHIAZIDE</t>
  </si>
  <si>
    <t>FORME ORALE 5 MG + 50 MG</t>
  </si>
  <si>
    <t>CREME</t>
  </si>
  <si>
    <t>SUPPOSITOIRE</t>
  </si>
  <si>
    <t>FORME ORALE 050 MG</t>
  </si>
  <si>
    <t>FORME ORALE 100 MG</t>
  </si>
  <si>
    <t>CANRENOATE DE POTASSIUM</t>
  </si>
  <si>
    <t>FORME INJECTABLE 200 MG /10 ML</t>
  </si>
  <si>
    <t>CLONIDINE</t>
  </si>
  <si>
    <t>FORME INJECTABLE 150 µG</t>
  </si>
  <si>
    <t>FORME ORALE 150 µG</t>
  </si>
  <si>
    <t>DERIVES NITRES</t>
  </si>
  <si>
    <t>SOLUTION PULVERISATION SUBLINGUALE</t>
  </si>
  <si>
    <t>DIGOXINE</t>
  </si>
  <si>
    <t>FORME ORALE 0,125 MG</t>
  </si>
  <si>
    <t>FORME ORALE 0,250 MG</t>
  </si>
  <si>
    <t>DILTIAZEM</t>
  </si>
  <si>
    <t>FORME INJECTABLE 025 MG</t>
  </si>
  <si>
    <t>FORME ORALE 60 MG</t>
  </si>
  <si>
    <t>FORME ORALE LP 090 MG</t>
  </si>
  <si>
    <t>FORME ORALE LP 120 MG</t>
  </si>
  <si>
    <t>FUROSEMIDE</t>
  </si>
  <si>
    <t>FORME INJECTABLE 20 MG / 2 ML</t>
  </si>
  <si>
    <t>FORME INJECTABLE 250 MG / 25 ML</t>
  </si>
  <si>
    <t>SOLUTION BUVABLE 10 MG / ML</t>
  </si>
  <si>
    <t>IBUPROFENE INJECTABLE (NEONATALOGIE)</t>
  </si>
  <si>
    <t>ISOPRENALINE</t>
  </si>
  <si>
    <t>FORME INJECTABLE 0,20 MG / 1 ML</t>
  </si>
  <si>
    <t>FORME INJECTABLE 1 MG / 5 ML</t>
  </si>
  <si>
    <t>LIDOCAINE</t>
  </si>
  <si>
    <t>FORME INJECTABLE 20 MG / ML - 05 ML</t>
  </si>
  <si>
    <t>FORME INJECTABLE 50 MG / ML - 20 ML</t>
  </si>
  <si>
    <t>METOPROLOL</t>
  </si>
  <si>
    <t>NIFEDIPINE</t>
  </si>
  <si>
    <t>FORME ORALE LP 20 MG</t>
  </si>
  <si>
    <t>PROPRANOLOL</t>
  </si>
  <si>
    <t>FORME ORALE 080 MG LP</t>
  </si>
  <si>
    <t>FORME ORALE 160 MG LP</t>
  </si>
  <si>
    <t>SCLEROSANT VEINEUX LAUROMACROGOL 400</t>
  </si>
  <si>
    <t>FORME INJECTABLE 05 MG / 2 ML</t>
  </si>
  <si>
    <t>FORME INJECTABLE 10 MG / 2 ML</t>
  </si>
  <si>
    <t>FORME INJECTABLE 40 MG / 2ML</t>
  </si>
  <si>
    <t>FORME INJECTABLE 60 MG / 2 ML</t>
  </si>
  <si>
    <t>SCLEROSANT VEINEUX TETRADECYL SULFATE DE SODIUM</t>
  </si>
  <si>
    <t>FORME INJECTABLE 02 MG / ML</t>
  </si>
  <si>
    <t>FORME INJECTABLE 30 MG / ML</t>
  </si>
  <si>
    <t>TRINITRINE</t>
  </si>
  <si>
    <t>SYSTEME TRANSDERMIQUE 05 MG</t>
  </si>
  <si>
    <t>SYSTEME TRANSDERMIQUE 10 MG</t>
  </si>
  <si>
    <t>SYSTEME TRANSDERMIQUE 15 MG</t>
  </si>
  <si>
    <t>Marché public n°2026PHIE0016</t>
  </si>
  <si>
    <t>ANTI HEMORROIDAIRE TOPIQUE SANS CORTICOIDE</t>
  </si>
  <si>
    <t>ANTI HEMORROIDAIRE TYPE FLAVONOIDE - DIOSMINE OU EQUIVALENT</t>
  </si>
  <si>
    <t>FORME ORALE SECHE - PRESENTATION UNITAIRE</t>
  </si>
  <si>
    <t>FORME ORALE LP 200 MG</t>
  </si>
  <si>
    <t>FORME ORALE LP 300 MG</t>
  </si>
  <si>
    <t>INDAPAMIDE</t>
  </si>
  <si>
    <t>FORME ORALE LP 1,50 MG - PRESENTATION UNITAIRE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</si>
</sst>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4"/>
      <name val="Calibri"/>
      <family val="2"/>
      <scheme val="minor"/>
    </font>
    <font>
      <b/>
      <sz val="16"/>
      <color theme="5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C000"/>
      <name val="Calibri"/>
      <family val="2"/>
      <scheme val="minor"/>
    </font>
    <font>
      <b/>
      <sz val="16"/>
      <color theme="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 wrapText="1"/>
    </xf>
    <xf numFmtId="3" fontId="1" fillId="7" borderId="3" xfId="0" applyNumberFormat="1" applyFont="1" applyFill="1" applyBorder="1" applyAlignment="1">
      <alignment horizontal="center" vertical="center" wrapText="1"/>
    </xf>
    <xf numFmtId="3" fontId="1" fillId="8" borderId="3" xfId="0" applyNumberFormat="1" applyFont="1" applyFill="1" applyBorder="1" applyAlignment="1">
      <alignment horizontal="center" vertical="center" wrapText="1"/>
    </xf>
    <xf numFmtId="3" fontId="1" fillId="6" borderId="3" xfId="0" applyNumberFormat="1" applyFont="1" applyFill="1" applyBorder="1" applyAlignment="1">
      <alignment horizontal="center" vertical="center" wrapText="1"/>
    </xf>
    <xf numFmtId="3" fontId="0" fillId="9" borderId="1" xfId="0" applyNumberFormat="1" applyFill="1" applyBorder="1" applyAlignment="1">
      <alignment horizontal="center" vertical="center"/>
    </xf>
    <xf numFmtId="3" fontId="1" fillId="11" borderId="3" xfId="0" applyNumberFormat="1" applyFont="1" applyFill="1" applyBorder="1" applyAlignment="1">
      <alignment horizontal="center" vertical="center" wrapText="1"/>
    </xf>
    <xf numFmtId="3" fontId="0" fillId="10" borderId="1" xfId="0" applyNumberForma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3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3" fontId="0" fillId="5" borderId="2" xfId="0" applyNumberForma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3" fontId="1" fillId="2" borderId="1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center" wrapText="1"/>
    </xf>
    <xf numFmtId="3" fontId="8" fillId="0" borderId="0" xfId="0" applyNumberFormat="1" applyFont="1" applyBorder="1" applyAlignment="1">
      <alignment horizontal="center" wrapText="1"/>
    </xf>
    <xf numFmtId="3" fontId="9" fillId="0" borderId="0" xfId="0" applyNumberFormat="1" applyFont="1" applyBorder="1" applyAlignment="1">
      <alignment horizontal="center" wrapText="1"/>
    </xf>
    <xf numFmtId="3" fontId="11" fillId="0" borderId="0" xfId="0" applyNumberFormat="1" applyFont="1" applyBorder="1" applyAlignment="1">
      <alignment horizontal="center" wrapText="1"/>
    </xf>
    <xf numFmtId="3" fontId="0" fillId="0" borderId="0" xfId="0" applyNumberForma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10" fillId="0" borderId="0" xfId="0" applyNumberFormat="1" applyFont="1" applyFill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3" fontId="0" fillId="0" borderId="6" xfId="0" applyNumberFormat="1" applyFill="1" applyBorder="1" applyAlignment="1">
      <alignment horizontal="center" vertical="center" wrapText="1"/>
    </xf>
    <xf numFmtId="3" fontId="0" fillId="0" borderId="7" xfId="0" applyNumberForma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3" fontId="9" fillId="0" borderId="0" xfId="0" applyNumberFormat="1" applyFont="1" applyBorder="1" applyAlignment="1">
      <alignment horizontal="center" wrapText="1"/>
    </xf>
    <xf numFmtId="0" fontId="13" fillId="0" borderId="0" xfId="0" applyFont="1" applyFill="1" applyAlignment="1">
      <alignment horizontal="center" vertical="center"/>
    </xf>
    <xf numFmtId="3" fontId="8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" fontId="12" fillId="0" borderId="0" xfId="0" applyNumberFormat="1" applyFont="1" applyBorder="1" applyAlignment="1">
      <alignment horizontal="center" wrapText="1"/>
    </xf>
  </cellXfs>
  <cellStyles count="1">
    <cellStyle name="Normal" xfId="0" builtinId="0"/>
  </cellStyles>
  <dxfs count="51">
    <dxf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au1" displayName="Tableau1" ref="A8:AF52" totalsRowShown="0" headerRowDxfId="50" tableBorderDxfId="49">
  <autoFilter ref="A8:AF52"/>
  <tableColumns count="32">
    <tableColumn id="1" name="CLASSE" dataDxfId="48"/>
    <tableColumn id="2" name="LOT" dataDxfId="47"/>
    <tableColumn id="3" name="LIBELLE DU LOT" dataDxfId="46"/>
    <tableColumn id="4" name="SOUS-LOT" dataDxfId="45"/>
    <tableColumn id="5" name="LIBELLE DU SOUS-LOT" dataDxfId="44"/>
    <tableColumn id="6" name="QUANTITE TOTALE_x000a_ESTIMATIVE" dataDxfId="43"/>
    <tableColumn id="7" name="QUANTITE TOTALE_x000a_MAXIMALE_x000a_(coefficient 4)" dataDxfId="42">
      <calculatedColumnFormula>F9*4</calculatedColumnFormula>
    </tableColumn>
    <tableColumn id="8" name="C.H.U. DE BREST" dataDxfId="41"/>
    <tableColumn id="9" name="C.H. DES PAYS_x000a_DE MORLAIX" dataDxfId="40"/>
    <tableColumn id="10" name="C.H. FERDINAND GRALL_x000a_(LANDERNEAU)" dataDxfId="39"/>
    <tableColumn id="12" name=" C.H. DE LANMEUR" dataDxfId="38"/>
    <tableColumn id="13" name=" C.H. DE LA PRESQU'ÎLE_x000a_DE CROZON" dataDxfId="37"/>
    <tableColumn id="14" name=" C.H.I. DE CORNOUAILLE_x000a_(QUIMPER-CONCARNEAU)" dataDxfId="36"/>
    <tableColumn id="19" name=" G.H. BRETAGNE SUD_x000a_(LORIENT-CAUDAN_x000a_-QUIMPERLE)" dataDxfId="35"/>
    <tableColumn id="21" name=" C.H.U. DE RENNES" dataDxfId="34"/>
    <tableColumn id="22" name="C.H.I. DE REDON-CARENTOIR" dataDxfId="33"/>
    <tableColumn id="23" name=" C.H. SIMONE VEIL_x000a_(VITRE)" dataDxfId="32"/>
    <tableColumn id="24" name=" C.H. DE BROCELIANDE_x000a_(MONTFORT SUR MEU)" dataDxfId="31"/>
    <tableColumn id="26" name=" C.H. SAINT-JEAN_x000a_(LA GUERCHE_x000a_DE BRETAGNE)" dataDxfId="30"/>
    <tableColumn id="27" name=" C.H. LA ROCHE AUX FEES _x000a_(JANZE)" dataDxfId="29"/>
    <tableColumn id="28" name=" C.H. DES MARCHES_x000a_DE BRETAGNE_x000a_(ANTRAIN)" dataDxfId="28"/>
    <tableColumn id="29" name=" C.H. DE FOUGERES " dataDxfId="27"/>
    <tableColumn id="31" name="C.H. GUILLAUME REGNIER_x000a_(RENNES)" dataDxfId="26"/>
    <tableColumn id="32" name=" C.H. YVES LE FOLL_x000a_(SAINT-BRIEUC)" dataDxfId="25"/>
    <tableColumn id="35" name=" C.H. DE GUINGAMP " dataDxfId="24"/>
    <tableColumn id="36" name=" C.H. DU PENTHIEVRE ET DU POUDOUVRE (LAMBALLE) " dataDxfId="23"/>
    <tableColumn id="37" name=" C.H. PIERRE LE DAMANY_x000a_(LANNION-TRESTEL) " dataDxfId="22"/>
    <tableColumn id="38" name=" C.H. BRETAGNE ATLANTIQUE_x000a_(VANNES)" dataDxfId="21"/>
    <tableColumn id="40" name=" C.H. ALPHONSE GUERIN_x000a_(PLOERMEL)" dataDxfId="20"/>
    <tableColumn id="43" name=" E.P.S.M. MORBIHAN_x000a_(SAINT-AVE)" dataDxfId="19"/>
    <tableColumn id="44" name=" C.H. DU CENTRE-BRETAGNE_x000a_(PONTIVY)" dataDxfId="18"/>
    <tableColumn id="47" name=" C.H. BROUSSAIS_x000a_(SAINT-MALO)" dataDxfId="1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8:G52" totalsRowShown="0" headerRowDxfId="16" dataDxfId="15" tableBorderDxfId="14">
  <autoFilter ref="A8:G52"/>
  <tableColumns count="7">
    <tableColumn id="1" name="CLASSE" dataDxfId="13"/>
    <tableColumn id="2" name="LOT" dataDxfId="12"/>
    <tableColumn id="3" name="LIBELLE DU LOT" dataDxfId="11"/>
    <tableColumn id="4" name="SOUS-LOT" dataDxfId="10"/>
    <tableColumn id="5" name="LIBELLE DU SOUS-LOT" dataDxfId="9"/>
    <tableColumn id="6" name="TOTAL_x000a_SPECIMENS/ECHANTILLONS" dataDxfId="8"/>
    <tableColumn id="7" name="C.H.U. DE BREST" dataDxfId="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A7:E34" totalsRowShown="0" headerRowDxfId="6" tableBorderDxfId="5">
  <autoFilter ref="A7:E34"/>
  <tableColumns count="5">
    <tableColumn id="1" name="CLASSE" dataDxfId="4"/>
    <tableColumn id="2" name="LOT" dataDxfId="3"/>
    <tableColumn id="3" name="LIBELLE DU LOT" dataDxfId="2"/>
    <tableColumn id="4" name="QUANTITE TOTALE_x000a_ESTIMATIVE" dataDxfId="1">
      <calculatedColumnFormula>SUMIFS(QUANTITES!F:F,QUANTITES!B:B,LOTS!B8)</calculatedColumnFormula>
    </tableColumn>
    <tableColumn id="5" name="QUANTITE TOTALE_x000a_MAXIMALE_x000a_(coefficient 4)" dataDxfId="0">
      <calculatedColumnFormula>D8*4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FF0000"/>
  </sheetPr>
  <dimension ref="A1:C14"/>
  <sheetViews>
    <sheetView showGridLines="0" workbookViewId="0">
      <selection activeCell="A26" sqref="A26"/>
    </sheetView>
  </sheetViews>
  <sheetFormatPr baseColWidth="10" defaultRowHeight="15" x14ac:dyDescent="0.25"/>
  <cols>
    <col min="1" max="1" width="31" customWidth="1"/>
    <col min="3" max="3" width="32.5703125" bestFit="1" customWidth="1"/>
  </cols>
  <sheetData>
    <row r="1" spans="1:3" s="30" customFormat="1" x14ac:dyDescent="0.25">
      <c r="A1" s="29" t="s">
        <v>32</v>
      </c>
      <c r="C1" s="29" t="s">
        <v>33</v>
      </c>
    </row>
    <row r="2" spans="1:3" s="30" customFormat="1" x14ac:dyDescent="0.25">
      <c r="A2" s="31" t="s">
        <v>38</v>
      </c>
      <c r="C2" s="31" t="s">
        <v>38</v>
      </c>
    </row>
    <row r="3" spans="1:3" x14ac:dyDescent="0.25">
      <c r="A3" s="32"/>
    </row>
    <row r="4" spans="1:3" x14ac:dyDescent="0.25">
      <c r="A4" t="s">
        <v>34</v>
      </c>
      <c r="C4" t="s">
        <v>34</v>
      </c>
    </row>
    <row r="6" spans="1:3" x14ac:dyDescent="0.25">
      <c r="A6" t="s">
        <v>35</v>
      </c>
      <c r="C6" t="s">
        <v>35</v>
      </c>
    </row>
    <row r="8" spans="1:3" x14ac:dyDescent="0.25">
      <c r="A8" t="s">
        <v>36</v>
      </c>
      <c r="C8" t="s">
        <v>36</v>
      </c>
    </row>
    <row r="9" spans="1:3" ht="180" x14ac:dyDescent="0.25">
      <c r="A9" s="33" t="s">
        <v>53</v>
      </c>
      <c r="C9" s="34" t="s">
        <v>39</v>
      </c>
    </row>
    <row r="11" spans="1:3" x14ac:dyDescent="0.25">
      <c r="A11" t="s">
        <v>37</v>
      </c>
      <c r="C11" t="s">
        <v>37</v>
      </c>
    </row>
    <row r="14" spans="1:3" x14ac:dyDescent="0.25">
      <c r="A14" s="62" t="s">
        <v>40</v>
      </c>
      <c r="B14" s="62"/>
      <c r="C14" s="62"/>
    </row>
  </sheetData>
  <sheetProtection algorithmName="SHA-512" hashValue="XqVyGmaCxhfzlVau+WHuEKlpg8T7kSoRE94wFQ3SIagoUYGteM5OlSEmC9RomuFfwViX8+wPjxaZFeYVXwVkuA==" saltValue="+0KS4KLCHcy9kWJuEkDPsA==" spinCount="100000" sheet="1" objects="1" scenarios="1" formatCells="0" formatColumns="0" formatRows="0" sort="0" autoFilter="0"/>
  <mergeCells count="1">
    <mergeCell ref="A14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F53"/>
  <sheetViews>
    <sheetView showGridLines="0" tabSelected="1" zoomScale="85" zoomScaleNormal="85" workbookViewId="0">
      <pane xSplit="7" ySplit="8" topLeftCell="H9" activePane="bottomRight" state="frozen"/>
      <selection pane="topRight" activeCell="H1" sqref="H1"/>
      <selection pane="bottomLeft" activeCell="A9" sqref="A9"/>
      <selection pane="bottomRight" activeCell="C13" sqref="C13"/>
    </sheetView>
  </sheetViews>
  <sheetFormatPr baseColWidth="10" defaultRowHeight="15" outlineLevelCol="1" x14ac:dyDescent="0.25"/>
  <cols>
    <col min="1" max="1" width="19" style="42" bestFit="1" customWidth="1" outlineLevel="1"/>
    <col min="2" max="2" width="9.7109375" style="1" bestFit="1" customWidth="1"/>
    <col min="3" max="3" width="60.7109375" style="42" customWidth="1"/>
    <col min="4" max="4" width="15.140625" style="1" bestFit="1" customWidth="1"/>
    <col min="5" max="5" width="60.7109375" style="42" customWidth="1"/>
    <col min="6" max="7" width="22.28515625" style="5" bestFit="1" customWidth="1"/>
    <col min="8" max="32" width="28.7109375" style="5" customWidth="1"/>
    <col min="33" max="16384" width="11.42578125" style="1"/>
  </cols>
  <sheetData>
    <row r="1" spans="1:32" ht="26.25" x14ac:dyDescent="0.25">
      <c r="A1" s="67" t="s">
        <v>56</v>
      </c>
      <c r="B1" s="67"/>
      <c r="C1" s="67"/>
      <c r="D1" s="67"/>
      <c r="E1" s="67"/>
      <c r="F1" s="67"/>
      <c r="G1" s="6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</row>
    <row r="2" spans="1:32" ht="23.25" x14ac:dyDescent="0.25">
      <c r="A2" s="68" t="s">
        <v>22</v>
      </c>
      <c r="B2" s="68"/>
      <c r="C2" s="68"/>
      <c r="D2" s="68"/>
      <c r="E2" s="68"/>
      <c r="F2" s="68"/>
      <c r="G2" s="6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</row>
    <row r="3" spans="1:32" ht="23.25" x14ac:dyDescent="0.25">
      <c r="A3" s="64" t="s">
        <v>115</v>
      </c>
      <c r="B3" s="64"/>
      <c r="C3" s="64"/>
      <c r="D3" s="64"/>
      <c r="E3" s="64"/>
      <c r="F3" s="64"/>
      <c r="G3" s="64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</row>
    <row r="4" spans="1:32" x14ac:dyDescent="0.25">
      <c r="A4" s="46"/>
      <c r="B4" s="20"/>
      <c r="C4" s="46"/>
      <c r="D4" s="20"/>
      <c r="E4" s="46"/>
      <c r="F4" s="52"/>
      <c r="G4" s="52"/>
    </row>
    <row r="5" spans="1:32" s="20" customFormat="1" ht="15.75" x14ac:dyDescent="0.25">
      <c r="A5" s="69" t="s">
        <v>55</v>
      </c>
      <c r="B5" s="69"/>
      <c r="C5" s="69"/>
      <c r="D5" s="69"/>
      <c r="E5" s="69"/>
      <c r="F5" s="69"/>
      <c r="G5" s="6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</row>
    <row r="7" spans="1:32" s="28" customFormat="1" ht="63" x14ac:dyDescent="0.35">
      <c r="A7" s="66" t="s">
        <v>7</v>
      </c>
      <c r="B7" s="66"/>
      <c r="C7" s="66"/>
      <c r="D7" s="66"/>
      <c r="E7" s="66"/>
      <c r="F7" s="66"/>
      <c r="G7" s="66"/>
      <c r="H7" s="65" t="s">
        <v>6</v>
      </c>
      <c r="I7" s="65"/>
      <c r="J7" s="65"/>
      <c r="K7" s="65"/>
      <c r="L7" s="65"/>
      <c r="M7" s="50" t="s">
        <v>10</v>
      </c>
      <c r="N7" s="51" t="s">
        <v>11</v>
      </c>
      <c r="O7" s="70" t="s">
        <v>12</v>
      </c>
      <c r="P7" s="70"/>
      <c r="Q7" s="70"/>
      <c r="R7" s="70"/>
      <c r="S7" s="70"/>
      <c r="T7" s="70"/>
      <c r="U7" s="70"/>
      <c r="V7" s="70"/>
      <c r="W7" s="70"/>
      <c r="X7" s="65" t="s">
        <v>16</v>
      </c>
      <c r="Y7" s="65"/>
      <c r="Z7" s="65"/>
      <c r="AA7" s="65"/>
      <c r="AB7" s="63" t="s">
        <v>19</v>
      </c>
      <c r="AC7" s="63"/>
      <c r="AD7" s="63"/>
      <c r="AE7" s="51" t="s">
        <v>20</v>
      </c>
      <c r="AF7" s="48" t="s">
        <v>21</v>
      </c>
    </row>
    <row r="8" spans="1:32" s="4" customFormat="1" ht="45" x14ac:dyDescent="0.25">
      <c r="A8" s="43" t="s">
        <v>5</v>
      </c>
      <c r="B8" s="27" t="s">
        <v>0</v>
      </c>
      <c r="C8" s="26" t="s">
        <v>1</v>
      </c>
      <c r="D8" s="27" t="s">
        <v>2</v>
      </c>
      <c r="E8" s="26" t="s">
        <v>3</v>
      </c>
      <c r="F8" s="25" t="s">
        <v>4</v>
      </c>
      <c r="G8" s="25" t="s">
        <v>23</v>
      </c>
      <c r="H8" s="9" t="s">
        <v>8</v>
      </c>
      <c r="I8" s="9" t="s">
        <v>44</v>
      </c>
      <c r="J8" s="9" t="s">
        <v>30</v>
      </c>
      <c r="K8" s="9" t="s">
        <v>9</v>
      </c>
      <c r="L8" s="9" t="s">
        <v>43</v>
      </c>
      <c r="M8" s="10" t="s">
        <v>46</v>
      </c>
      <c r="N8" s="11" t="s">
        <v>54</v>
      </c>
      <c r="O8" s="13" t="s">
        <v>13</v>
      </c>
      <c r="P8" s="13" t="s">
        <v>14</v>
      </c>
      <c r="Q8" s="13" t="s">
        <v>47</v>
      </c>
      <c r="R8" s="13" t="s">
        <v>48</v>
      </c>
      <c r="S8" s="13" t="s">
        <v>49</v>
      </c>
      <c r="T8" s="13" t="s">
        <v>50</v>
      </c>
      <c r="U8" s="13" t="s">
        <v>29</v>
      </c>
      <c r="V8" s="13" t="s">
        <v>15</v>
      </c>
      <c r="W8" s="13" t="s">
        <v>28</v>
      </c>
      <c r="X8" s="9" t="s">
        <v>51</v>
      </c>
      <c r="Y8" s="9" t="s">
        <v>17</v>
      </c>
      <c r="Z8" s="9" t="s">
        <v>18</v>
      </c>
      <c r="AA8" s="9" t="s">
        <v>27</v>
      </c>
      <c r="AB8" s="10" t="s">
        <v>26</v>
      </c>
      <c r="AC8" s="10" t="s">
        <v>25</v>
      </c>
      <c r="AD8" s="10" t="s">
        <v>52</v>
      </c>
      <c r="AE8" s="11" t="s">
        <v>24</v>
      </c>
      <c r="AF8" s="13" t="s">
        <v>45</v>
      </c>
    </row>
    <row r="9" spans="1:32" ht="30" x14ac:dyDescent="0.25">
      <c r="A9" s="55" t="s">
        <v>58</v>
      </c>
      <c r="B9" s="56">
        <v>6</v>
      </c>
      <c r="C9" s="2" t="s">
        <v>60</v>
      </c>
      <c r="D9" s="2">
        <v>1</v>
      </c>
      <c r="E9" s="2" t="s">
        <v>61</v>
      </c>
      <c r="F9" s="8">
        <v>2835</v>
      </c>
      <c r="G9" s="35">
        <f t="shared" ref="G9:G16" si="0">F9*4</f>
        <v>11340</v>
      </c>
      <c r="H9" s="7">
        <v>150</v>
      </c>
      <c r="I9" s="7">
        <v>10</v>
      </c>
      <c r="J9" s="7">
        <v>0</v>
      </c>
      <c r="K9" s="7">
        <v>0</v>
      </c>
      <c r="L9" s="7">
        <v>0</v>
      </c>
      <c r="M9" s="6">
        <v>300</v>
      </c>
      <c r="N9" s="12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7">
        <v>360</v>
      </c>
      <c r="Y9" s="7">
        <v>700</v>
      </c>
      <c r="Z9" s="7">
        <v>0</v>
      </c>
      <c r="AA9" s="7">
        <v>0</v>
      </c>
      <c r="AB9" s="6">
        <v>600</v>
      </c>
      <c r="AC9" s="6">
        <v>100</v>
      </c>
      <c r="AD9" s="6">
        <v>0</v>
      </c>
      <c r="AE9" s="12">
        <v>415</v>
      </c>
      <c r="AF9" s="14">
        <v>200</v>
      </c>
    </row>
    <row r="10" spans="1:32" ht="30" x14ac:dyDescent="0.25">
      <c r="A10" s="55" t="s">
        <v>58</v>
      </c>
      <c r="B10" s="56">
        <v>6</v>
      </c>
      <c r="C10" s="2" t="s">
        <v>60</v>
      </c>
      <c r="D10" s="2">
        <v>2</v>
      </c>
      <c r="E10" s="2" t="s">
        <v>62</v>
      </c>
      <c r="F10" s="8">
        <v>30</v>
      </c>
      <c r="G10" s="35">
        <f t="shared" si="0"/>
        <v>120</v>
      </c>
      <c r="H10" s="7">
        <v>0</v>
      </c>
      <c r="I10" s="7">
        <v>20</v>
      </c>
      <c r="J10" s="7">
        <v>0</v>
      </c>
      <c r="K10" s="7">
        <v>0</v>
      </c>
      <c r="L10" s="7">
        <v>0</v>
      </c>
      <c r="M10" s="6">
        <v>0</v>
      </c>
      <c r="N10" s="12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7">
        <v>0</v>
      </c>
      <c r="Y10" s="7">
        <v>0</v>
      </c>
      <c r="Z10" s="7">
        <v>0</v>
      </c>
      <c r="AA10" s="7">
        <v>0</v>
      </c>
      <c r="AB10" s="6">
        <v>0</v>
      </c>
      <c r="AC10" s="6">
        <v>0</v>
      </c>
      <c r="AD10" s="6">
        <v>0</v>
      </c>
      <c r="AE10" s="12">
        <v>10</v>
      </c>
      <c r="AF10" s="14">
        <v>0</v>
      </c>
    </row>
    <row r="11" spans="1:32" ht="30" x14ac:dyDescent="0.25">
      <c r="A11" s="44" t="s">
        <v>58</v>
      </c>
      <c r="B11" s="56">
        <v>10</v>
      </c>
      <c r="C11" s="2" t="s">
        <v>60</v>
      </c>
      <c r="D11" s="2">
        <v>1</v>
      </c>
      <c r="E11" s="2" t="s">
        <v>63</v>
      </c>
      <c r="F11" s="8">
        <v>53</v>
      </c>
      <c r="G11" s="35">
        <f t="shared" si="0"/>
        <v>212</v>
      </c>
      <c r="H11" s="7">
        <v>5</v>
      </c>
      <c r="I11" s="7">
        <v>1</v>
      </c>
      <c r="J11" s="7">
        <v>0</v>
      </c>
      <c r="K11" s="7">
        <v>0</v>
      </c>
      <c r="L11" s="7">
        <v>0</v>
      </c>
      <c r="M11" s="6">
        <v>10</v>
      </c>
      <c r="N11" s="12">
        <v>0</v>
      </c>
      <c r="O11" s="14">
        <v>10</v>
      </c>
      <c r="P11" s="14">
        <v>1</v>
      </c>
      <c r="Q11" s="14">
        <v>3</v>
      </c>
      <c r="R11" s="14">
        <v>0</v>
      </c>
      <c r="S11" s="14">
        <v>0</v>
      </c>
      <c r="T11" s="14">
        <v>0</v>
      </c>
      <c r="U11" s="14">
        <v>0</v>
      </c>
      <c r="V11" s="14">
        <v>10</v>
      </c>
      <c r="W11" s="14">
        <v>0</v>
      </c>
      <c r="X11" s="7">
        <v>0</v>
      </c>
      <c r="Y11" s="7">
        <v>0</v>
      </c>
      <c r="Z11" s="7">
        <v>0</v>
      </c>
      <c r="AA11" s="7">
        <v>0</v>
      </c>
      <c r="AB11" s="6">
        <v>4</v>
      </c>
      <c r="AC11" s="6">
        <v>4</v>
      </c>
      <c r="AD11" s="6">
        <v>0</v>
      </c>
      <c r="AE11" s="12">
        <v>5</v>
      </c>
      <c r="AF11" s="14">
        <v>0</v>
      </c>
    </row>
    <row r="12" spans="1:32" ht="30" x14ac:dyDescent="0.25">
      <c r="A12" s="55" t="s">
        <v>58</v>
      </c>
      <c r="B12" s="56">
        <v>15</v>
      </c>
      <c r="C12" s="2" t="s">
        <v>65</v>
      </c>
      <c r="D12" s="2">
        <v>1</v>
      </c>
      <c r="E12" s="2" t="s">
        <v>66</v>
      </c>
      <c r="F12" s="8">
        <v>2735</v>
      </c>
      <c r="G12" s="35">
        <f t="shared" si="0"/>
        <v>10940</v>
      </c>
      <c r="H12" s="7">
        <v>450</v>
      </c>
      <c r="I12" s="7">
        <v>90</v>
      </c>
      <c r="J12" s="7">
        <v>65</v>
      </c>
      <c r="K12" s="7">
        <v>60</v>
      </c>
      <c r="L12" s="7">
        <v>0</v>
      </c>
      <c r="M12" s="6">
        <v>0</v>
      </c>
      <c r="N12" s="12">
        <v>300</v>
      </c>
      <c r="O12" s="14">
        <v>1500</v>
      </c>
      <c r="P12" s="14">
        <v>30</v>
      </c>
      <c r="Q12" s="14">
        <v>0</v>
      </c>
      <c r="R12" s="14">
        <v>60</v>
      </c>
      <c r="S12" s="14">
        <v>10</v>
      </c>
      <c r="T12" s="14">
        <v>0</v>
      </c>
      <c r="U12" s="14">
        <v>0</v>
      </c>
      <c r="V12" s="14">
        <v>30</v>
      </c>
      <c r="W12" s="14">
        <v>0</v>
      </c>
      <c r="X12" s="7">
        <v>80</v>
      </c>
      <c r="Y12" s="7">
        <v>0</v>
      </c>
      <c r="Z12" s="7">
        <v>0</v>
      </c>
      <c r="AA12" s="7">
        <v>0</v>
      </c>
      <c r="AB12" s="6">
        <v>0</v>
      </c>
      <c r="AC12" s="6">
        <v>0</v>
      </c>
      <c r="AD12" s="6">
        <v>0</v>
      </c>
      <c r="AE12" s="12">
        <v>60</v>
      </c>
      <c r="AF12" s="14">
        <v>0</v>
      </c>
    </row>
    <row r="13" spans="1:32" ht="45" x14ac:dyDescent="0.25">
      <c r="A13" s="55" t="s">
        <v>58</v>
      </c>
      <c r="B13" s="56">
        <v>21</v>
      </c>
      <c r="C13" s="2" t="s">
        <v>116</v>
      </c>
      <c r="D13" s="2">
        <v>1</v>
      </c>
      <c r="E13" s="2" t="s">
        <v>67</v>
      </c>
      <c r="F13" s="8">
        <v>7746</v>
      </c>
      <c r="G13" s="35">
        <f t="shared" si="0"/>
        <v>30984</v>
      </c>
      <c r="H13" s="7">
        <v>1200</v>
      </c>
      <c r="I13" s="7">
        <v>10</v>
      </c>
      <c r="J13" s="7">
        <v>207</v>
      </c>
      <c r="K13" s="7">
        <v>10</v>
      </c>
      <c r="L13" s="7">
        <v>20</v>
      </c>
      <c r="M13" s="6">
        <v>660</v>
      </c>
      <c r="N13" s="12">
        <v>350</v>
      </c>
      <c r="O13" s="14">
        <v>1500</v>
      </c>
      <c r="P13" s="14">
        <v>90</v>
      </c>
      <c r="Q13" s="14">
        <v>150</v>
      </c>
      <c r="R13" s="14">
        <v>60</v>
      </c>
      <c r="S13" s="14">
        <v>15</v>
      </c>
      <c r="T13" s="14">
        <v>20</v>
      </c>
      <c r="U13" s="14">
        <v>32</v>
      </c>
      <c r="V13" s="14">
        <v>100</v>
      </c>
      <c r="W13" s="14">
        <v>120</v>
      </c>
      <c r="X13" s="7">
        <v>840</v>
      </c>
      <c r="Y13" s="7">
        <v>100</v>
      </c>
      <c r="Z13" s="7">
        <v>200</v>
      </c>
      <c r="AA13" s="7">
        <v>180</v>
      </c>
      <c r="AB13" s="6">
        <v>600</v>
      </c>
      <c r="AC13" s="6">
        <v>170</v>
      </c>
      <c r="AD13" s="6">
        <v>10</v>
      </c>
      <c r="AE13" s="12">
        <v>402</v>
      </c>
      <c r="AF13" s="14">
        <v>700</v>
      </c>
    </row>
    <row r="14" spans="1:32" ht="30" x14ac:dyDescent="0.25">
      <c r="A14" s="55" t="s">
        <v>58</v>
      </c>
      <c r="B14" s="56">
        <v>21</v>
      </c>
      <c r="C14" s="2" t="s">
        <v>116</v>
      </c>
      <c r="D14" s="2">
        <v>2</v>
      </c>
      <c r="E14" s="2" t="s">
        <v>68</v>
      </c>
      <c r="F14" s="8">
        <v>18645</v>
      </c>
      <c r="G14" s="35">
        <f t="shared" si="0"/>
        <v>74580</v>
      </c>
      <c r="H14" s="7">
        <v>3300</v>
      </c>
      <c r="I14" s="7">
        <v>50</v>
      </c>
      <c r="J14" s="7">
        <v>490</v>
      </c>
      <c r="K14" s="7">
        <v>10</v>
      </c>
      <c r="L14" s="7">
        <v>100</v>
      </c>
      <c r="M14" s="6">
        <v>2290</v>
      </c>
      <c r="N14" s="12">
        <v>500</v>
      </c>
      <c r="O14" s="14">
        <v>3400</v>
      </c>
      <c r="P14" s="14">
        <v>250</v>
      </c>
      <c r="Q14" s="14">
        <v>250</v>
      </c>
      <c r="R14" s="14">
        <v>204</v>
      </c>
      <c r="S14" s="14">
        <v>20</v>
      </c>
      <c r="T14" s="14">
        <v>100</v>
      </c>
      <c r="U14" s="14">
        <v>60</v>
      </c>
      <c r="V14" s="14">
        <v>500</v>
      </c>
      <c r="W14" s="14">
        <v>150</v>
      </c>
      <c r="X14" s="7">
        <v>2000</v>
      </c>
      <c r="Y14" s="7">
        <v>550</v>
      </c>
      <c r="Z14" s="7">
        <v>300</v>
      </c>
      <c r="AA14" s="7">
        <v>600</v>
      </c>
      <c r="AB14" s="6">
        <v>800</v>
      </c>
      <c r="AC14" s="6">
        <v>760</v>
      </c>
      <c r="AD14" s="6">
        <v>100</v>
      </c>
      <c r="AE14" s="12">
        <v>161</v>
      </c>
      <c r="AF14" s="14">
        <v>1700</v>
      </c>
    </row>
    <row r="15" spans="1:32" ht="30" x14ac:dyDescent="0.25">
      <c r="A15" s="55" t="s">
        <v>58</v>
      </c>
      <c r="B15" s="56">
        <v>22</v>
      </c>
      <c r="C15" s="2" t="s">
        <v>117</v>
      </c>
      <c r="D15" s="2">
        <v>1</v>
      </c>
      <c r="E15" s="2" t="s">
        <v>118</v>
      </c>
      <c r="F15" s="8">
        <v>18950</v>
      </c>
      <c r="G15" s="35">
        <f>F15*4</f>
        <v>75800</v>
      </c>
      <c r="H15" s="7">
        <v>0</v>
      </c>
      <c r="I15" s="7">
        <v>0</v>
      </c>
      <c r="J15" s="7">
        <v>0</v>
      </c>
      <c r="K15" s="7">
        <v>10</v>
      </c>
      <c r="L15" s="7">
        <v>0</v>
      </c>
      <c r="M15" s="6">
        <v>0</v>
      </c>
      <c r="N15" s="12">
        <v>500</v>
      </c>
      <c r="O15" s="14">
        <v>4000</v>
      </c>
      <c r="P15" s="14">
        <v>850</v>
      </c>
      <c r="Q15" s="14">
        <v>0</v>
      </c>
      <c r="R15" s="14">
        <v>480</v>
      </c>
      <c r="S15" s="14">
        <v>10</v>
      </c>
      <c r="T15" s="14">
        <v>0</v>
      </c>
      <c r="U15" s="14">
        <v>100</v>
      </c>
      <c r="V15" s="14">
        <v>2000</v>
      </c>
      <c r="W15" s="14">
        <v>0</v>
      </c>
      <c r="X15" s="7">
        <v>1900</v>
      </c>
      <c r="Y15" s="7">
        <v>2000</v>
      </c>
      <c r="Z15" s="7">
        <v>400</v>
      </c>
      <c r="AA15" s="7">
        <v>900</v>
      </c>
      <c r="AB15" s="6">
        <v>3000</v>
      </c>
      <c r="AC15" s="6">
        <v>800</v>
      </c>
      <c r="AD15" s="6">
        <v>0</v>
      </c>
      <c r="AE15" s="12">
        <v>2000</v>
      </c>
      <c r="AF15" s="14">
        <v>0</v>
      </c>
    </row>
    <row r="16" spans="1:32" ht="30" x14ac:dyDescent="0.25">
      <c r="A16" s="55" t="s">
        <v>58</v>
      </c>
      <c r="B16" s="56">
        <v>38</v>
      </c>
      <c r="C16" s="2" t="s">
        <v>71</v>
      </c>
      <c r="D16" s="2">
        <v>1</v>
      </c>
      <c r="E16" s="2" t="s">
        <v>72</v>
      </c>
      <c r="F16" s="8">
        <v>3555</v>
      </c>
      <c r="G16" s="35">
        <f t="shared" si="0"/>
        <v>14220</v>
      </c>
      <c r="H16" s="7">
        <v>0</v>
      </c>
      <c r="I16" s="7">
        <v>5</v>
      </c>
      <c r="J16" s="7">
        <v>0</v>
      </c>
      <c r="K16" s="7">
        <v>0</v>
      </c>
      <c r="L16" s="7">
        <v>0</v>
      </c>
      <c r="M16" s="6">
        <v>165</v>
      </c>
      <c r="N16" s="12">
        <v>400</v>
      </c>
      <c r="O16" s="14">
        <v>2000</v>
      </c>
      <c r="P16" s="14">
        <v>85</v>
      </c>
      <c r="Q16" s="14">
        <v>30</v>
      </c>
      <c r="R16" s="14">
        <v>0</v>
      </c>
      <c r="S16" s="14">
        <v>0</v>
      </c>
      <c r="T16" s="14">
        <v>0</v>
      </c>
      <c r="U16" s="14">
        <v>0</v>
      </c>
      <c r="V16" s="14">
        <v>100</v>
      </c>
      <c r="W16" s="14">
        <v>0</v>
      </c>
      <c r="X16" s="7">
        <v>130</v>
      </c>
      <c r="Y16" s="7">
        <v>0</v>
      </c>
      <c r="Z16" s="7">
        <v>10</v>
      </c>
      <c r="AA16" s="7">
        <v>10</v>
      </c>
      <c r="AB16" s="6">
        <v>450</v>
      </c>
      <c r="AC16" s="6">
        <v>50</v>
      </c>
      <c r="AD16" s="6">
        <v>0</v>
      </c>
      <c r="AE16" s="12">
        <v>20</v>
      </c>
      <c r="AF16" s="14">
        <v>100</v>
      </c>
    </row>
    <row r="17" spans="1:32" ht="30" x14ac:dyDescent="0.25">
      <c r="A17" s="55" t="s">
        <v>58</v>
      </c>
      <c r="B17" s="56">
        <v>44</v>
      </c>
      <c r="C17" s="2" t="s">
        <v>73</v>
      </c>
      <c r="D17" s="2">
        <v>1</v>
      </c>
      <c r="E17" s="2" t="s">
        <v>74</v>
      </c>
      <c r="F17" s="8">
        <v>19870</v>
      </c>
      <c r="G17" s="35">
        <f t="shared" ref="G17:G34" si="1">F17*4</f>
        <v>79480</v>
      </c>
      <c r="H17" s="7">
        <v>3300</v>
      </c>
      <c r="I17" s="7">
        <v>850</v>
      </c>
      <c r="J17" s="7">
        <v>80</v>
      </c>
      <c r="K17" s="7">
        <v>0</v>
      </c>
      <c r="L17" s="7">
        <v>0</v>
      </c>
      <c r="M17" s="6">
        <v>1950</v>
      </c>
      <c r="N17" s="12">
        <v>2700</v>
      </c>
      <c r="O17" s="14">
        <v>4500</v>
      </c>
      <c r="P17" s="14">
        <v>60</v>
      </c>
      <c r="Q17" s="14">
        <v>200</v>
      </c>
      <c r="R17" s="14">
        <v>0</v>
      </c>
      <c r="S17" s="14">
        <v>0</v>
      </c>
      <c r="T17" s="14">
        <v>0</v>
      </c>
      <c r="U17" s="14">
        <v>0</v>
      </c>
      <c r="V17" s="14">
        <v>250</v>
      </c>
      <c r="W17" s="14">
        <v>10</v>
      </c>
      <c r="X17" s="7">
        <v>2600</v>
      </c>
      <c r="Y17" s="7">
        <v>30</v>
      </c>
      <c r="Z17" s="7">
        <v>0</v>
      </c>
      <c r="AA17" s="7">
        <v>200</v>
      </c>
      <c r="AB17" s="6">
        <v>2000</v>
      </c>
      <c r="AC17" s="6">
        <v>320</v>
      </c>
      <c r="AD17" s="6">
        <v>0</v>
      </c>
      <c r="AE17" s="12">
        <v>180</v>
      </c>
      <c r="AF17" s="14">
        <v>640</v>
      </c>
    </row>
    <row r="18" spans="1:32" ht="30" x14ac:dyDescent="0.25">
      <c r="A18" s="55" t="s">
        <v>58</v>
      </c>
      <c r="B18" s="56">
        <v>45</v>
      </c>
      <c r="C18" s="2" t="s">
        <v>73</v>
      </c>
      <c r="D18" s="2">
        <v>1</v>
      </c>
      <c r="E18" s="2" t="s">
        <v>75</v>
      </c>
      <c r="F18" s="8">
        <v>13777</v>
      </c>
      <c r="G18" s="35">
        <f t="shared" si="1"/>
        <v>55108</v>
      </c>
      <c r="H18" s="7">
        <v>450</v>
      </c>
      <c r="I18" s="7">
        <v>120</v>
      </c>
      <c r="J18" s="7">
        <v>30</v>
      </c>
      <c r="K18" s="7">
        <v>0</v>
      </c>
      <c r="L18" s="7">
        <v>0</v>
      </c>
      <c r="M18" s="6">
        <v>780</v>
      </c>
      <c r="N18" s="12">
        <v>3700</v>
      </c>
      <c r="O18" s="14">
        <v>3800</v>
      </c>
      <c r="P18" s="14">
        <v>50</v>
      </c>
      <c r="Q18" s="14">
        <v>60</v>
      </c>
      <c r="R18" s="14">
        <v>0</v>
      </c>
      <c r="S18" s="14">
        <v>30</v>
      </c>
      <c r="T18" s="14">
        <v>0</v>
      </c>
      <c r="U18" s="14">
        <v>10</v>
      </c>
      <c r="V18" s="14">
        <v>200</v>
      </c>
      <c r="W18" s="14">
        <v>0</v>
      </c>
      <c r="X18" s="7">
        <v>900</v>
      </c>
      <c r="Y18" s="7">
        <v>20</v>
      </c>
      <c r="Z18" s="7">
        <v>30</v>
      </c>
      <c r="AA18" s="7">
        <v>1500</v>
      </c>
      <c r="AB18" s="6">
        <v>1050</v>
      </c>
      <c r="AC18" s="6">
        <v>0</v>
      </c>
      <c r="AD18" s="6">
        <v>0</v>
      </c>
      <c r="AE18" s="12">
        <v>207</v>
      </c>
      <c r="AF18" s="14">
        <v>840</v>
      </c>
    </row>
    <row r="19" spans="1:32" ht="30" x14ac:dyDescent="0.25">
      <c r="A19" s="55" t="s">
        <v>58</v>
      </c>
      <c r="B19" s="56">
        <v>47</v>
      </c>
      <c r="C19" s="2" t="s">
        <v>76</v>
      </c>
      <c r="D19" s="2">
        <v>1</v>
      </c>
      <c r="E19" s="2" t="s">
        <v>77</v>
      </c>
      <c r="F19" s="8">
        <v>1822</v>
      </c>
      <c r="G19" s="35">
        <f t="shared" si="1"/>
        <v>7288</v>
      </c>
      <c r="H19" s="7">
        <v>400</v>
      </c>
      <c r="I19" s="7">
        <v>130</v>
      </c>
      <c r="J19" s="7">
        <v>21</v>
      </c>
      <c r="K19" s="7">
        <v>10</v>
      </c>
      <c r="L19" s="7">
        <v>10</v>
      </c>
      <c r="M19" s="6">
        <v>310</v>
      </c>
      <c r="N19" s="12">
        <v>250</v>
      </c>
      <c r="O19" s="14">
        <v>0</v>
      </c>
      <c r="P19" s="14">
        <v>35</v>
      </c>
      <c r="Q19" s="14">
        <v>30</v>
      </c>
      <c r="R19" s="14">
        <v>0</v>
      </c>
      <c r="S19" s="14">
        <v>1</v>
      </c>
      <c r="T19" s="14">
        <v>0</v>
      </c>
      <c r="U19" s="14">
        <v>0</v>
      </c>
      <c r="V19" s="14">
        <v>0</v>
      </c>
      <c r="W19" s="14">
        <v>0</v>
      </c>
      <c r="X19" s="7">
        <v>200</v>
      </c>
      <c r="Y19" s="7">
        <v>40</v>
      </c>
      <c r="Z19" s="7">
        <v>30</v>
      </c>
      <c r="AA19" s="7">
        <v>50</v>
      </c>
      <c r="AB19" s="6">
        <v>150</v>
      </c>
      <c r="AC19" s="6">
        <v>40</v>
      </c>
      <c r="AD19" s="6">
        <v>10</v>
      </c>
      <c r="AE19" s="12">
        <v>70</v>
      </c>
      <c r="AF19" s="14">
        <v>35</v>
      </c>
    </row>
    <row r="20" spans="1:32" ht="30" x14ac:dyDescent="0.25">
      <c r="A20" s="55" t="s">
        <v>58</v>
      </c>
      <c r="B20" s="56">
        <v>48</v>
      </c>
      <c r="C20" s="2" t="s">
        <v>78</v>
      </c>
      <c r="D20" s="2">
        <v>1</v>
      </c>
      <c r="E20" s="2" t="s">
        <v>59</v>
      </c>
      <c r="F20" s="8">
        <v>43</v>
      </c>
      <c r="G20" s="35">
        <f t="shared" si="1"/>
        <v>172</v>
      </c>
      <c r="H20" s="7">
        <v>10</v>
      </c>
      <c r="I20" s="7">
        <v>1</v>
      </c>
      <c r="J20" s="7">
        <v>0</v>
      </c>
      <c r="K20" s="7">
        <v>1</v>
      </c>
      <c r="L20" s="7">
        <v>0</v>
      </c>
      <c r="M20" s="6">
        <v>3</v>
      </c>
      <c r="N20" s="12">
        <v>3</v>
      </c>
      <c r="O20" s="14">
        <v>2</v>
      </c>
      <c r="P20" s="14">
        <v>1</v>
      </c>
      <c r="Q20" s="14">
        <v>0</v>
      </c>
      <c r="R20" s="14">
        <v>10</v>
      </c>
      <c r="S20" s="14">
        <v>0</v>
      </c>
      <c r="T20" s="14">
        <v>0</v>
      </c>
      <c r="U20" s="14">
        <v>0</v>
      </c>
      <c r="V20" s="14">
        <v>2</v>
      </c>
      <c r="W20" s="14">
        <v>0</v>
      </c>
      <c r="X20" s="7">
        <v>6</v>
      </c>
      <c r="Y20" s="7">
        <v>0</v>
      </c>
      <c r="Z20" s="7">
        <v>0</v>
      </c>
      <c r="AA20" s="7">
        <v>0</v>
      </c>
      <c r="AB20" s="6">
        <v>1</v>
      </c>
      <c r="AC20" s="6">
        <v>0</v>
      </c>
      <c r="AD20" s="6">
        <v>0</v>
      </c>
      <c r="AE20" s="12">
        <v>1</v>
      </c>
      <c r="AF20" s="14">
        <v>2</v>
      </c>
    </row>
    <row r="21" spans="1:32" ht="30" x14ac:dyDescent="0.25">
      <c r="A21" s="55" t="s">
        <v>58</v>
      </c>
      <c r="B21" s="56">
        <v>49</v>
      </c>
      <c r="C21" s="2" t="s">
        <v>78</v>
      </c>
      <c r="D21" s="2">
        <v>1</v>
      </c>
      <c r="E21" s="2" t="s">
        <v>64</v>
      </c>
      <c r="F21" s="8">
        <v>4176</v>
      </c>
      <c r="G21" s="35">
        <f t="shared" si="1"/>
        <v>16704</v>
      </c>
      <c r="H21" s="7">
        <v>550</v>
      </c>
      <c r="I21" s="7">
        <v>200</v>
      </c>
      <c r="J21" s="7">
        <v>78</v>
      </c>
      <c r="K21" s="7">
        <v>1</v>
      </c>
      <c r="L21" s="7">
        <v>10</v>
      </c>
      <c r="M21" s="6">
        <v>430</v>
      </c>
      <c r="N21" s="12">
        <v>60</v>
      </c>
      <c r="O21" s="14">
        <v>500</v>
      </c>
      <c r="P21" s="14">
        <v>120</v>
      </c>
      <c r="Q21" s="14">
        <v>100</v>
      </c>
      <c r="R21" s="14">
        <v>10</v>
      </c>
      <c r="S21" s="14">
        <v>6</v>
      </c>
      <c r="T21" s="14">
        <v>0</v>
      </c>
      <c r="U21" s="14">
        <v>1</v>
      </c>
      <c r="V21" s="14">
        <v>200</v>
      </c>
      <c r="W21" s="14">
        <v>10</v>
      </c>
      <c r="X21" s="7">
        <v>520</v>
      </c>
      <c r="Y21" s="7">
        <v>100</v>
      </c>
      <c r="Z21" s="7">
        <v>20</v>
      </c>
      <c r="AA21" s="7">
        <v>100</v>
      </c>
      <c r="AB21" s="6">
        <v>225</v>
      </c>
      <c r="AC21" s="6">
        <v>45</v>
      </c>
      <c r="AD21" s="6">
        <v>0</v>
      </c>
      <c r="AE21" s="12">
        <v>210</v>
      </c>
      <c r="AF21" s="14">
        <v>680</v>
      </c>
    </row>
    <row r="22" spans="1:32" ht="30" x14ac:dyDescent="0.25">
      <c r="A22" s="55" t="s">
        <v>58</v>
      </c>
      <c r="B22" s="56">
        <v>49</v>
      </c>
      <c r="C22" s="2" t="s">
        <v>78</v>
      </c>
      <c r="D22" s="2">
        <v>2</v>
      </c>
      <c r="E22" s="2" t="s">
        <v>79</v>
      </c>
      <c r="F22" s="8">
        <v>62574</v>
      </c>
      <c r="G22" s="35">
        <f t="shared" si="1"/>
        <v>250296</v>
      </c>
      <c r="H22" s="7">
        <v>6000</v>
      </c>
      <c r="I22" s="7">
        <v>3000</v>
      </c>
      <c r="J22" s="7">
        <v>3120</v>
      </c>
      <c r="K22" s="7">
        <v>1200</v>
      </c>
      <c r="L22" s="7">
        <v>200</v>
      </c>
      <c r="M22" s="6">
        <v>9000</v>
      </c>
      <c r="N22" s="12">
        <v>6300</v>
      </c>
      <c r="O22" s="14">
        <v>1500</v>
      </c>
      <c r="P22" s="14">
        <v>900</v>
      </c>
      <c r="Q22" s="14">
        <v>600</v>
      </c>
      <c r="R22" s="14">
        <v>331</v>
      </c>
      <c r="S22" s="14">
        <v>300</v>
      </c>
      <c r="T22" s="14">
        <v>400</v>
      </c>
      <c r="U22" s="14">
        <v>10</v>
      </c>
      <c r="V22" s="14">
        <v>1200</v>
      </c>
      <c r="W22" s="14">
        <v>100</v>
      </c>
      <c r="X22" s="7">
        <v>5400</v>
      </c>
      <c r="Y22" s="7">
        <v>1300</v>
      </c>
      <c r="Z22" s="7">
        <v>1200</v>
      </c>
      <c r="AA22" s="7">
        <v>3200</v>
      </c>
      <c r="AB22" s="6">
        <v>4000</v>
      </c>
      <c r="AC22" s="6">
        <v>4400</v>
      </c>
      <c r="AD22" s="6">
        <v>100</v>
      </c>
      <c r="AE22" s="12">
        <v>3313</v>
      </c>
      <c r="AF22" s="14">
        <v>5500</v>
      </c>
    </row>
    <row r="23" spans="1:32" ht="30" x14ac:dyDescent="0.25">
      <c r="A23" s="55" t="s">
        <v>58</v>
      </c>
      <c r="B23" s="56">
        <v>49</v>
      </c>
      <c r="C23" s="2" t="s">
        <v>78</v>
      </c>
      <c r="D23" s="2">
        <v>3</v>
      </c>
      <c r="E23" s="2" t="s">
        <v>80</v>
      </c>
      <c r="F23" s="8">
        <v>16072</v>
      </c>
      <c r="G23" s="35">
        <f t="shared" si="1"/>
        <v>64288</v>
      </c>
      <c r="H23" s="7">
        <v>1800</v>
      </c>
      <c r="I23" s="7">
        <v>800</v>
      </c>
      <c r="J23" s="7">
        <v>618</v>
      </c>
      <c r="K23" s="7">
        <v>350</v>
      </c>
      <c r="L23" s="7">
        <v>100</v>
      </c>
      <c r="M23" s="6">
        <v>1650</v>
      </c>
      <c r="N23" s="12">
        <v>2000</v>
      </c>
      <c r="O23" s="14">
        <v>1800</v>
      </c>
      <c r="P23" s="14">
        <v>10</v>
      </c>
      <c r="Q23" s="14">
        <v>90</v>
      </c>
      <c r="R23" s="14">
        <v>100</v>
      </c>
      <c r="S23" s="14">
        <v>30</v>
      </c>
      <c r="T23" s="14">
        <v>0</v>
      </c>
      <c r="U23" s="14">
        <v>90</v>
      </c>
      <c r="V23" s="14">
        <v>300</v>
      </c>
      <c r="W23" s="14">
        <v>30</v>
      </c>
      <c r="X23" s="7">
        <v>1500</v>
      </c>
      <c r="Y23" s="7">
        <v>250</v>
      </c>
      <c r="Z23" s="7">
        <v>50</v>
      </c>
      <c r="AA23" s="7">
        <v>600</v>
      </c>
      <c r="AB23" s="6">
        <v>1200</v>
      </c>
      <c r="AC23" s="6">
        <v>500</v>
      </c>
      <c r="AD23" s="6">
        <v>0</v>
      </c>
      <c r="AE23" s="12">
        <v>1484</v>
      </c>
      <c r="AF23" s="14">
        <v>720</v>
      </c>
    </row>
    <row r="24" spans="1:32" ht="30" x14ac:dyDescent="0.25">
      <c r="A24" s="55" t="s">
        <v>58</v>
      </c>
      <c r="B24" s="56">
        <v>50</v>
      </c>
      <c r="C24" s="2" t="s">
        <v>81</v>
      </c>
      <c r="D24" s="2">
        <v>1</v>
      </c>
      <c r="E24" s="2" t="s">
        <v>82</v>
      </c>
      <c r="F24" s="8">
        <v>2776</v>
      </c>
      <c r="G24" s="35">
        <f t="shared" si="1"/>
        <v>11104</v>
      </c>
      <c r="H24" s="7">
        <v>350</v>
      </c>
      <c r="I24" s="7">
        <v>180</v>
      </c>
      <c r="J24" s="7">
        <v>120</v>
      </c>
      <c r="K24" s="7">
        <v>1</v>
      </c>
      <c r="L24" s="7">
        <v>0</v>
      </c>
      <c r="M24" s="6">
        <v>1790</v>
      </c>
      <c r="N24" s="12">
        <v>60</v>
      </c>
      <c r="O24" s="14">
        <v>0</v>
      </c>
      <c r="P24" s="14">
        <v>50</v>
      </c>
      <c r="Q24" s="14">
        <v>30</v>
      </c>
      <c r="R24" s="14">
        <v>0</v>
      </c>
      <c r="S24" s="14">
        <v>0</v>
      </c>
      <c r="T24" s="14">
        <v>0</v>
      </c>
      <c r="U24" s="14">
        <v>0</v>
      </c>
      <c r="V24" s="14">
        <v>5</v>
      </c>
      <c r="W24" s="14">
        <v>0</v>
      </c>
      <c r="X24" s="7">
        <v>30</v>
      </c>
      <c r="Y24" s="7">
        <v>25</v>
      </c>
      <c r="Z24" s="7">
        <v>0</v>
      </c>
      <c r="AA24" s="7">
        <v>40</v>
      </c>
      <c r="AB24" s="6">
        <v>0</v>
      </c>
      <c r="AC24" s="6">
        <v>0</v>
      </c>
      <c r="AD24" s="6">
        <v>0</v>
      </c>
      <c r="AE24" s="12">
        <v>40</v>
      </c>
      <c r="AF24" s="14">
        <v>55</v>
      </c>
    </row>
    <row r="25" spans="1:32" ht="30" x14ac:dyDescent="0.25">
      <c r="A25" s="55" t="s">
        <v>58</v>
      </c>
      <c r="B25" s="56">
        <v>51</v>
      </c>
      <c r="C25" s="2" t="s">
        <v>81</v>
      </c>
      <c r="D25" s="2">
        <v>1</v>
      </c>
      <c r="E25" s="2" t="s">
        <v>83</v>
      </c>
      <c r="F25" s="8">
        <v>26231</v>
      </c>
      <c r="G25" s="35">
        <f t="shared" si="1"/>
        <v>104924</v>
      </c>
      <c r="H25" s="7">
        <v>2500</v>
      </c>
      <c r="I25" s="7">
        <v>800</v>
      </c>
      <c r="J25" s="7">
        <v>912</v>
      </c>
      <c r="K25" s="7">
        <v>700</v>
      </c>
      <c r="L25" s="7">
        <v>1000</v>
      </c>
      <c r="M25" s="6">
        <v>5000</v>
      </c>
      <c r="N25" s="12">
        <v>6000</v>
      </c>
      <c r="O25" s="14">
        <v>1500</v>
      </c>
      <c r="P25" s="14">
        <v>100</v>
      </c>
      <c r="Q25" s="14">
        <v>200</v>
      </c>
      <c r="R25" s="14">
        <v>500</v>
      </c>
      <c r="S25" s="14">
        <v>150</v>
      </c>
      <c r="T25" s="14">
        <v>100</v>
      </c>
      <c r="U25" s="14">
        <v>1060</v>
      </c>
      <c r="V25" s="14">
        <v>1300</v>
      </c>
      <c r="W25" s="14">
        <v>0</v>
      </c>
      <c r="X25" s="7">
        <v>800</v>
      </c>
      <c r="Y25" s="7">
        <v>60</v>
      </c>
      <c r="Z25" s="7">
        <v>1400</v>
      </c>
      <c r="AA25" s="7">
        <v>300</v>
      </c>
      <c r="AB25" s="6">
        <v>500</v>
      </c>
      <c r="AC25" s="6">
        <v>900</v>
      </c>
      <c r="AD25" s="6">
        <v>0</v>
      </c>
      <c r="AE25" s="12">
        <v>289</v>
      </c>
      <c r="AF25" s="14">
        <v>160</v>
      </c>
    </row>
    <row r="26" spans="1:32" ht="30" x14ac:dyDescent="0.25">
      <c r="A26" s="55" t="s">
        <v>58</v>
      </c>
      <c r="B26" s="56">
        <v>52</v>
      </c>
      <c r="C26" s="2" t="s">
        <v>81</v>
      </c>
      <c r="D26" s="2">
        <v>1</v>
      </c>
      <c r="E26" s="2" t="s">
        <v>84</v>
      </c>
      <c r="F26" s="8">
        <v>801</v>
      </c>
      <c r="G26" s="35">
        <f t="shared" si="1"/>
        <v>3204</v>
      </c>
      <c r="H26" s="7">
        <v>40</v>
      </c>
      <c r="I26" s="7">
        <v>30</v>
      </c>
      <c r="J26" s="7">
        <v>0</v>
      </c>
      <c r="K26" s="7">
        <v>0</v>
      </c>
      <c r="L26" s="7">
        <v>0</v>
      </c>
      <c r="M26" s="6">
        <v>0</v>
      </c>
      <c r="N26" s="12">
        <v>300</v>
      </c>
      <c r="O26" s="14">
        <v>0</v>
      </c>
      <c r="P26" s="14">
        <v>1</v>
      </c>
      <c r="Q26" s="14">
        <v>0</v>
      </c>
      <c r="R26" s="14">
        <v>0</v>
      </c>
      <c r="S26" s="14">
        <v>0</v>
      </c>
      <c r="T26" s="14">
        <v>200</v>
      </c>
      <c r="U26" s="14">
        <v>0</v>
      </c>
      <c r="V26" s="14">
        <v>0</v>
      </c>
      <c r="W26" s="14">
        <v>0</v>
      </c>
      <c r="X26" s="7">
        <v>0</v>
      </c>
      <c r="Y26" s="7">
        <v>60</v>
      </c>
      <c r="Z26" s="7">
        <v>0</v>
      </c>
      <c r="AA26" s="7">
        <v>0</v>
      </c>
      <c r="AB26" s="6">
        <v>0</v>
      </c>
      <c r="AC26" s="6">
        <v>140</v>
      </c>
      <c r="AD26" s="6">
        <v>0</v>
      </c>
      <c r="AE26" s="12">
        <v>30</v>
      </c>
      <c r="AF26" s="14">
        <v>0</v>
      </c>
    </row>
    <row r="27" spans="1:32" ht="30" x14ac:dyDescent="0.25">
      <c r="A27" s="55" t="s">
        <v>58</v>
      </c>
      <c r="B27" s="56">
        <v>52</v>
      </c>
      <c r="C27" s="2" t="s">
        <v>81</v>
      </c>
      <c r="D27" s="2">
        <v>2</v>
      </c>
      <c r="E27" s="2" t="s">
        <v>85</v>
      </c>
      <c r="F27" s="8">
        <v>261</v>
      </c>
      <c r="G27" s="35">
        <f t="shared" si="1"/>
        <v>1044</v>
      </c>
      <c r="H27" s="7">
        <v>0</v>
      </c>
      <c r="I27" s="7">
        <v>30</v>
      </c>
      <c r="J27" s="7">
        <v>0</v>
      </c>
      <c r="K27" s="7">
        <v>0</v>
      </c>
      <c r="L27" s="7">
        <v>0</v>
      </c>
      <c r="M27" s="6">
        <v>0</v>
      </c>
      <c r="N27" s="12">
        <v>150</v>
      </c>
      <c r="O27" s="14">
        <v>0</v>
      </c>
      <c r="P27" s="14">
        <v>1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7">
        <v>0</v>
      </c>
      <c r="Y27" s="7">
        <v>0</v>
      </c>
      <c r="Z27" s="7">
        <v>0</v>
      </c>
      <c r="AA27" s="7">
        <v>0</v>
      </c>
      <c r="AB27" s="6">
        <v>0</v>
      </c>
      <c r="AC27" s="6">
        <v>50</v>
      </c>
      <c r="AD27" s="6">
        <v>0</v>
      </c>
      <c r="AE27" s="12">
        <v>30</v>
      </c>
      <c r="AF27" s="14">
        <v>0</v>
      </c>
    </row>
    <row r="28" spans="1:32" ht="30" x14ac:dyDescent="0.25">
      <c r="A28" s="60" t="s">
        <v>58</v>
      </c>
      <c r="B28" s="61">
        <v>53</v>
      </c>
      <c r="C28" s="2" t="s">
        <v>81</v>
      </c>
      <c r="D28" s="2">
        <v>1</v>
      </c>
      <c r="E28" s="2" t="s">
        <v>119</v>
      </c>
      <c r="F28" s="8">
        <v>20183</v>
      </c>
      <c r="G28" s="35">
        <f t="shared" si="1"/>
        <v>80732</v>
      </c>
      <c r="H28" s="7">
        <v>4000</v>
      </c>
      <c r="I28" s="7">
        <v>1200</v>
      </c>
      <c r="J28" s="7">
        <v>136</v>
      </c>
      <c r="K28" s="7">
        <v>100</v>
      </c>
      <c r="L28" s="7">
        <v>350</v>
      </c>
      <c r="M28" s="6">
        <v>1720</v>
      </c>
      <c r="N28" s="12">
        <v>3000</v>
      </c>
      <c r="O28" s="14">
        <v>1000</v>
      </c>
      <c r="P28" s="14">
        <v>300</v>
      </c>
      <c r="Q28" s="14">
        <v>900</v>
      </c>
      <c r="R28" s="14">
        <v>373</v>
      </c>
      <c r="S28" s="14">
        <v>300</v>
      </c>
      <c r="T28" s="14">
        <v>0</v>
      </c>
      <c r="U28" s="14">
        <v>406</v>
      </c>
      <c r="V28" s="14">
        <v>300</v>
      </c>
      <c r="W28" s="14">
        <v>100</v>
      </c>
      <c r="X28" s="7">
        <v>2400</v>
      </c>
      <c r="Y28" s="7">
        <v>130</v>
      </c>
      <c r="Z28" s="7">
        <v>900</v>
      </c>
      <c r="AA28" s="7">
        <v>600</v>
      </c>
      <c r="AB28" s="6">
        <v>500</v>
      </c>
      <c r="AC28" s="6">
        <v>1</v>
      </c>
      <c r="AD28" s="6">
        <v>0</v>
      </c>
      <c r="AE28" s="12">
        <v>517</v>
      </c>
      <c r="AF28" s="14">
        <v>950</v>
      </c>
    </row>
    <row r="29" spans="1:32" ht="30" x14ac:dyDescent="0.25">
      <c r="A29" s="60" t="s">
        <v>58</v>
      </c>
      <c r="B29" s="61">
        <v>53</v>
      </c>
      <c r="C29" s="2" t="s">
        <v>81</v>
      </c>
      <c r="D29" s="2">
        <v>2</v>
      </c>
      <c r="E29" s="2" t="s">
        <v>120</v>
      </c>
      <c r="F29" s="8">
        <v>12814</v>
      </c>
      <c r="G29" s="35">
        <f t="shared" si="1"/>
        <v>51256</v>
      </c>
      <c r="H29" s="7">
        <v>2200</v>
      </c>
      <c r="I29" s="7">
        <v>900</v>
      </c>
      <c r="J29" s="7">
        <v>570</v>
      </c>
      <c r="K29" s="7">
        <v>100</v>
      </c>
      <c r="L29" s="7">
        <v>300</v>
      </c>
      <c r="M29" s="6">
        <v>1620</v>
      </c>
      <c r="N29" s="12">
        <v>1400</v>
      </c>
      <c r="O29" s="14">
        <v>600</v>
      </c>
      <c r="P29" s="14">
        <v>200</v>
      </c>
      <c r="Q29" s="14">
        <v>400</v>
      </c>
      <c r="R29" s="14">
        <v>72</v>
      </c>
      <c r="S29" s="14">
        <v>30</v>
      </c>
      <c r="T29" s="14">
        <v>100</v>
      </c>
      <c r="U29" s="14">
        <v>294</v>
      </c>
      <c r="V29" s="14">
        <v>150</v>
      </c>
      <c r="W29" s="14">
        <v>100</v>
      </c>
      <c r="X29" s="7">
        <v>1000</v>
      </c>
      <c r="Y29" s="7">
        <v>100</v>
      </c>
      <c r="Z29" s="7">
        <v>100</v>
      </c>
      <c r="AA29" s="7">
        <v>450</v>
      </c>
      <c r="AB29" s="6">
        <v>600</v>
      </c>
      <c r="AC29" s="6">
        <v>1</v>
      </c>
      <c r="AD29" s="6">
        <v>360</v>
      </c>
      <c r="AE29" s="12">
        <v>167</v>
      </c>
      <c r="AF29" s="14">
        <v>1000</v>
      </c>
    </row>
    <row r="30" spans="1:32" ht="30" x14ac:dyDescent="0.25">
      <c r="A30" s="55" t="s">
        <v>58</v>
      </c>
      <c r="B30" s="56">
        <v>69</v>
      </c>
      <c r="C30" s="2" t="s">
        <v>86</v>
      </c>
      <c r="D30" s="2">
        <v>1</v>
      </c>
      <c r="E30" s="2" t="s">
        <v>88</v>
      </c>
      <c r="F30" s="8">
        <v>41672</v>
      </c>
      <c r="G30" s="35">
        <f t="shared" si="1"/>
        <v>166688</v>
      </c>
      <c r="H30" s="7">
        <v>6500</v>
      </c>
      <c r="I30" s="7">
        <v>1300</v>
      </c>
      <c r="J30" s="7">
        <v>497</v>
      </c>
      <c r="K30" s="7">
        <v>20</v>
      </c>
      <c r="L30" s="7">
        <v>30</v>
      </c>
      <c r="M30" s="6">
        <v>3060</v>
      </c>
      <c r="N30" s="12">
        <v>3500</v>
      </c>
      <c r="O30" s="14">
        <v>8000</v>
      </c>
      <c r="P30" s="14">
        <v>1000</v>
      </c>
      <c r="Q30" s="14">
        <v>500</v>
      </c>
      <c r="R30" s="14">
        <v>48</v>
      </c>
      <c r="S30" s="14">
        <v>50</v>
      </c>
      <c r="T30" s="14">
        <v>0</v>
      </c>
      <c r="U30" s="14">
        <v>10</v>
      </c>
      <c r="V30" s="14">
        <v>800</v>
      </c>
      <c r="W30" s="14">
        <v>10</v>
      </c>
      <c r="X30" s="7">
        <v>6480</v>
      </c>
      <c r="Y30" s="7">
        <v>800</v>
      </c>
      <c r="Z30" s="7">
        <v>250</v>
      </c>
      <c r="AA30" s="7">
        <v>800</v>
      </c>
      <c r="AB30" s="6">
        <v>3200</v>
      </c>
      <c r="AC30" s="6">
        <v>600</v>
      </c>
      <c r="AD30" s="6">
        <v>0</v>
      </c>
      <c r="AE30" s="12">
        <v>717</v>
      </c>
      <c r="AF30" s="14">
        <v>3500</v>
      </c>
    </row>
    <row r="31" spans="1:32" ht="30" x14ac:dyDescent="0.25">
      <c r="A31" s="55" t="s">
        <v>58</v>
      </c>
      <c r="B31" s="56">
        <v>74</v>
      </c>
      <c r="C31" s="2" t="s">
        <v>86</v>
      </c>
      <c r="D31" s="2">
        <v>1</v>
      </c>
      <c r="E31" s="2" t="s">
        <v>89</v>
      </c>
      <c r="F31" s="8">
        <v>266</v>
      </c>
      <c r="G31" s="35">
        <f t="shared" si="1"/>
        <v>1064</v>
      </c>
      <c r="H31" s="7">
        <v>40</v>
      </c>
      <c r="I31" s="7">
        <v>7</v>
      </c>
      <c r="J31" s="7">
        <v>0</v>
      </c>
      <c r="K31" s="7">
        <v>1</v>
      </c>
      <c r="L31" s="7">
        <v>0</v>
      </c>
      <c r="M31" s="6">
        <v>0</v>
      </c>
      <c r="N31" s="12">
        <v>15</v>
      </c>
      <c r="O31" s="14">
        <v>50</v>
      </c>
      <c r="P31" s="14">
        <v>1</v>
      </c>
      <c r="Q31" s="14">
        <v>0</v>
      </c>
      <c r="R31" s="14">
        <v>5</v>
      </c>
      <c r="S31" s="14">
        <v>0</v>
      </c>
      <c r="T31" s="14">
        <v>0</v>
      </c>
      <c r="U31" s="14">
        <v>0</v>
      </c>
      <c r="V31" s="14">
        <v>2</v>
      </c>
      <c r="W31" s="14">
        <v>0</v>
      </c>
      <c r="X31" s="7">
        <v>10</v>
      </c>
      <c r="Y31" s="7">
        <v>0</v>
      </c>
      <c r="Z31" s="7">
        <v>0</v>
      </c>
      <c r="AA31" s="7">
        <v>0</v>
      </c>
      <c r="AB31" s="6">
        <v>120</v>
      </c>
      <c r="AC31" s="6">
        <v>0</v>
      </c>
      <c r="AD31" s="6">
        <v>0</v>
      </c>
      <c r="AE31" s="12">
        <v>5</v>
      </c>
      <c r="AF31" s="14">
        <v>10</v>
      </c>
    </row>
    <row r="32" spans="1:32" ht="30" x14ac:dyDescent="0.25">
      <c r="A32" s="55" t="s">
        <v>58</v>
      </c>
      <c r="B32" s="56">
        <v>76</v>
      </c>
      <c r="C32" s="2" t="s">
        <v>90</v>
      </c>
      <c r="D32" s="2">
        <v>1</v>
      </c>
      <c r="E32" s="2" t="s">
        <v>64</v>
      </c>
      <c r="F32" s="8">
        <v>146</v>
      </c>
      <c r="G32" s="35">
        <f t="shared" si="1"/>
        <v>584</v>
      </c>
      <c r="H32" s="7">
        <v>100</v>
      </c>
      <c r="I32" s="7">
        <v>1</v>
      </c>
      <c r="J32" s="7">
        <v>0</v>
      </c>
      <c r="K32" s="7">
        <v>0</v>
      </c>
      <c r="L32" s="7">
        <v>0</v>
      </c>
      <c r="M32" s="6">
        <v>0</v>
      </c>
      <c r="N32" s="12">
        <v>0</v>
      </c>
      <c r="O32" s="14">
        <v>0</v>
      </c>
      <c r="P32" s="14">
        <v>1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7">
        <v>24</v>
      </c>
      <c r="Y32" s="7">
        <v>0</v>
      </c>
      <c r="Z32" s="7">
        <v>0</v>
      </c>
      <c r="AA32" s="7">
        <v>0</v>
      </c>
      <c r="AB32" s="6">
        <v>20</v>
      </c>
      <c r="AC32" s="6">
        <v>0</v>
      </c>
      <c r="AD32" s="6">
        <v>0</v>
      </c>
      <c r="AE32" s="12">
        <v>0</v>
      </c>
      <c r="AF32" s="14">
        <v>0</v>
      </c>
    </row>
    <row r="33" spans="1:32" ht="30" x14ac:dyDescent="0.25">
      <c r="A33" s="60" t="s">
        <v>58</v>
      </c>
      <c r="B33" s="61">
        <v>78</v>
      </c>
      <c r="C33" s="2" t="s">
        <v>121</v>
      </c>
      <c r="D33" s="2">
        <v>1</v>
      </c>
      <c r="E33" s="2" t="s">
        <v>122</v>
      </c>
      <c r="F33" s="8">
        <v>22659</v>
      </c>
      <c r="G33" s="35">
        <f t="shared" si="1"/>
        <v>90636</v>
      </c>
      <c r="H33" s="7">
        <v>2500</v>
      </c>
      <c r="I33" s="7">
        <v>700</v>
      </c>
      <c r="J33" s="7">
        <v>190</v>
      </c>
      <c r="K33" s="7">
        <v>800</v>
      </c>
      <c r="L33" s="7">
        <v>300</v>
      </c>
      <c r="M33" s="6">
        <v>660</v>
      </c>
      <c r="N33" s="12">
        <v>2300</v>
      </c>
      <c r="O33" s="14">
        <v>2000</v>
      </c>
      <c r="P33" s="14">
        <v>350</v>
      </c>
      <c r="Q33" s="14">
        <v>200</v>
      </c>
      <c r="R33" s="14">
        <v>176</v>
      </c>
      <c r="S33" s="14">
        <v>30</v>
      </c>
      <c r="T33" s="14">
        <v>400</v>
      </c>
      <c r="U33" s="14">
        <v>630</v>
      </c>
      <c r="V33" s="14">
        <v>350</v>
      </c>
      <c r="W33" s="14">
        <v>0</v>
      </c>
      <c r="X33" s="7">
        <v>2400</v>
      </c>
      <c r="Y33" s="7">
        <v>1200</v>
      </c>
      <c r="Z33" s="7">
        <v>500</v>
      </c>
      <c r="AA33" s="7">
        <v>800</v>
      </c>
      <c r="AB33" s="6">
        <v>1500</v>
      </c>
      <c r="AC33" s="6">
        <v>1600</v>
      </c>
      <c r="AD33" s="6">
        <v>400</v>
      </c>
      <c r="AE33" s="12">
        <v>1223</v>
      </c>
      <c r="AF33" s="14">
        <v>1450</v>
      </c>
    </row>
    <row r="34" spans="1:32" ht="30" x14ac:dyDescent="0.25">
      <c r="A34" s="55" t="s">
        <v>58</v>
      </c>
      <c r="B34" s="56">
        <v>82</v>
      </c>
      <c r="C34" s="2" t="s">
        <v>91</v>
      </c>
      <c r="D34" s="2">
        <v>1</v>
      </c>
      <c r="E34" s="2" t="s">
        <v>92</v>
      </c>
      <c r="F34" s="8">
        <v>28083</v>
      </c>
      <c r="G34" s="35">
        <f t="shared" si="1"/>
        <v>112332</v>
      </c>
      <c r="H34" s="7">
        <v>6000</v>
      </c>
      <c r="I34" s="7">
        <v>1200</v>
      </c>
      <c r="J34" s="7">
        <v>325</v>
      </c>
      <c r="K34" s="7">
        <v>0</v>
      </c>
      <c r="L34" s="7">
        <v>20</v>
      </c>
      <c r="M34" s="6">
        <v>7540</v>
      </c>
      <c r="N34" s="12">
        <v>2300</v>
      </c>
      <c r="O34" s="14">
        <v>0</v>
      </c>
      <c r="P34" s="14">
        <v>500</v>
      </c>
      <c r="Q34" s="14">
        <v>150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7">
        <v>3660</v>
      </c>
      <c r="Y34" s="7">
        <v>350</v>
      </c>
      <c r="Z34" s="7">
        <v>0</v>
      </c>
      <c r="AA34" s="7">
        <v>1100</v>
      </c>
      <c r="AB34" s="6">
        <v>2800</v>
      </c>
      <c r="AC34" s="6">
        <v>160</v>
      </c>
      <c r="AD34" s="6">
        <v>0</v>
      </c>
      <c r="AE34" s="12">
        <v>878</v>
      </c>
      <c r="AF34" s="14">
        <v>1100</v>
      </c>
    </row>
    <row r="35" spans="1:32" ht="30" x14ac:dyDescent="0.25">
      <c r="A35" s="55" t="s">
        <v>58</v>
      </c>
      <c r="B35" s="56">
        <v>82</v>
      </c>
      <c r="C35" s="2" t="s">
        <v>91</v>
      </c>
      <c r="D35" s="2">
        <v>2</v>
      </c>
      <c r="E35" s="2" t="s">
        <v>93</v>
      </c>
      <c r="F35" s="8">
        <v>413</v>
      </c>
      <c r="G35" s="35">
        <f t="shared" ref="G35:G42" si="2">F35*4</f>
        <v>1652</v>
      </c>
      <c r="H35" s="7">
        <v>0</v>
      </c>
      <c r="I35" s="7">
        <v>30</v>
      </c>
      <c r="J35" s="7">
        <v>0</v>
      </c>
      <c r="K35" s="7">
        <v>0</v>
      </c>
      <c r="L35" s="7">
        <v>0</v>
      </c>
      <c r="M35" s="6">
        <v>0</v>
      </c>
      <c r="N35" s="12">
        <v>0</v>
      </c>
      <c r="O35" s="14">
        <v>0</v>
      </c>
      <c r="P35" s="14">
        <v>1</v>
      </c>
      <c r="Q35" s="14">
        <v>30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7">
        <v>0</v>
      </c>
      <c r="Y35" s="7">
        <v>0</v>
      </c>
      <c r="Z35" s="7">
        <v>0</v>
      </c>
      <c r="AA35" s="7">
        <v>0</v>
      </c>
      <c r="AB35" s="6">
        <v>0</v>
      </c>
      <c r="AC35" s="6">
        <v>1</v>
      </c>
      <c r="AD35" s="6">
        <v>0</v>
      </c>
      <c r="AE35" s="12">
        <v>1</v>
      </c>
      <c r="AF35" s="14">
        <v>350</v>
      </c>
    </row>
    <row r="36" spans="1:32" ht="30" x14ac:dyDescent="0.25">
      <c r="A36" s="55" t="s">
        <v>58</v>
      </c>
      <c r="B36" s="56">
        <v>91</v>
      </c>
      <c r="C36" s="2" t="s">
        <v>94</v>
      </c>
      <c r="D36" s="2">
        <v>1</v>
      </c>
      <c r="E36" s="2" t="s">
        <v>95</v>
      </c>
      <c r="F36" s="8">
        <v>346</v>
      </c>
      <c r="G36" s="35">
        <f t="shared" si="2"/>
        <v>1384</v>
      </c>
      <c r="H36" s="7">
        <v>50</v>
      </c>
      <c r="I36" s="7">
        <v>10</v>
      </c>
      <c r="J36" s="7">
        <v>0</v>
      </c>
      <c r="K36" s="7">
        <v>20</v>
      </c>
      <c r="L36" s="7">
        <v>0</v>
      </c>
      <c r="M36" s="6">
        <v>40</v>
      </c>
      <c r="N36" s="12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7">
        <v>96</v>
      </c>
      <c r="Y36" s="7">
        <v>0</v>
      </c>
      <c r="Z36" s="7">
        <v>0</v>
      </c>
      <c r="AA36" s="7">
        <v>0</v>
      </c>
      <c r="AB36" s="6">
        <v>0</v>
      </c>
      <c r="AC36" s="6">
        <v>0</v>
      </c>
      <c r="AD36" s="6">
        <v>0</v>
      </c>
      <c r="AE36" s="12">
        <v>30</v>
      </c>
      <c r="AF36" s="14">
        <v>100</v>
      </c>
    </row>
    <row r="37" spans="1:32" ht="30" x14ac:dyDescent="0.25">
      <c r="A37" s="55" t="s">
        <v>58</v>
      </c>
      <c r="B37" s="56">
        <v>91</v>
      </c>
      <c r="C37" s="2" t="s">
        <v>94</v>
      </c>
      <c r="D37" s="2">
        <v>2</v>
      </c>
      <c r="E37" s="2" t="s">
        <v>96</v>
      </c>
      <c r="F37" s="8">
        <v>555</v>
      </c>
      <c r="G37" s="35">
        <f t="shared" si="2"/>
        <v>2220</v>
      </c>
      <c r="H37" s="7">
        <v>180</v>
      </c>
      <c r="I37" s="7">
        <v>0</v>
      </c>
      <c r="J37" s="7">
        <v>0</v>
      </c>
      <c r="K37" s="7">
        <v>0</v>
      </c>
      <c r="L37" s="7">
        <v>0</v>
      </c>
      <c r="M37" s="6">
        <v>341</v>
      </c>
      <c r="N37" s="12">
        <v>0</v>
      </c>
      <c r="O37" s="14">
        <v>0</v>
      </c>
      <c r="P37" s="14">
        <v>10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7">
        <v>4</v>
      </c>
      <c r="Y37" s="7">
        <v>0</v>
      </c>
      <c r="Z37" s="7">
        <v>0</v>
      </c>
      <c r="AA37" s="7">
        <v>0</v>
      </c>
      <c r="AB37" s="6">
        <v>0</v>
      </c>
      <c r="AC37" s="6">
        <v>0</v>
      </c>
      <c r="AD37" s="6">
        <v>0</v>
      </c>
      <c r="AE37" s="12">
        <v>20</v>
      </c>
      <c r="AF37" s="14">
        <v>0</v>
      </c>
    </row>
    <row r="38" spans="1:32" ht="30" x14ac:dyDescent="0.25">
      <c r="A38" s="55" t="s">
        <v>58</v>
      </c>
      <c r="B38" s="56">
        <v>93</v>
      </c>
      <c r="C38" s="2" t="s">
        <v>97</v>
      </c>
      <c r="D38" s="2">
        <v>1</v>
      </c>
      <c r="E38" s="2" t="s">
        <v>69</v>
      </c>
      <c r="F38" s="8">
        <v>1895</v>
      </c>
      <c r="G38" s="35">
        <f t="shared" si="2"/>
        <v>7580</v>
      </c>
      <c r="H38" s="7">
        <v>0</v>
      </c>
      <c r="I38" s="7">
        <v>30</v>
      </c>
      <c r="J38" s="7">
        <v>0</v>
      </c>
      <c r="K38" s="7">
        <v>10</v>
      </c>
      <c r="L38" s="7">
        <v>0</v>
      </c>
      <c r="M38" s="6">
        <v>0</v>
      </c>
      <c r="N38" s="12">
        <v>0</v>
      </c>
      <c r="O38" s="14">
        <v>0</v>
      </c>
      <c r="P38" s="14">
        <v>10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800</v>
      </c>
      <c r="W38" s="14">
        <v>0</v>
      </c>
      <c r="X38" s="7">
        <v>0</v>
      </c>
      <c r="Y38" s="7">
        <v>600</v>
      </c>
      <c r="Z38" s="7">
        <v>0</v>
      </c>
      <c r="AA38" s="7">
        <v>0</v>
      </c>
      <c r="AB38" s="6">
        <v>0</v>
      </c>
      <c r="AC38" s="6">
        <v>0</v>
      </c>
      <c r="AD38" s="6">
        <v>0</v>
      </c>
      <c r="AE38" s="12">
        <v>445</v>
      </c>
      <c r="AF38" s="14">
        <v>0</v>
      </c>
    </row>
    <row r="39" spans="1:32" ht="30" x14ac:dyDescent="0.25">
      <c r="A39" s="55" t="s">
        <v>58</v>
      </c>
      <c r="B39" s="56">
        <v>93</v>
      </c>
      <c r="C39" s="2" t="s">
        <v>97</v>
      </c>
      <c r="D39" s="2">
        <v>2</v>
      </c>
      <c r="E39" s="2" t="s">
        <v>70</v>
      </c>
      <c r="F39" s="8">
        <v>20186</v>
      </c>
      <c r="G39" s="35">
        <f t="shared" si="2"/>
        <v>80744</v>
      </c>
      <c r="H39" s="7">
        <v>0</v>
      </c>
      <c r="I39" s="7">
        <v>400</v>
      </c>
      <c r="J39" s="7">
        <v>0</v>
      </c>
      <c r="K39" s="7">
        <v>700</v>
      </c>
      <c r="L39" s="7">
        <v>50</v>
      </c>
      <c r="M39" s="6">
        <v>1240</v>
      </c>
      <c r="N39" s="12">
        <v>1600</v>
      </c>
      <c r="O39" s="14">
        <v>3000</v>
      </c>
      <c r="P39" s="14">
        <v>800</v>
      </c>
      <c r="Q39" s="14">
        <v>0</v>
      </c>
      <c r="R39" s="14">
        <v>2500</v>
      </c>
      <c r="S39" s="14">
        <v>0</v>
      </c>
      <c r="T39" s="14">
        <v>100</v>
      </c>
      <c r="U39" s="14">
        <v>1100</v>
      </c>
      <c r="V39" s="14">
        <v>1200</v>
      </c>
      <c r="W39" s="14">
        <v>3000</v>
      </c>
      <c r="X39" s="7">
        <v>0</v>
      </c>
      <c r="Y39" s="7">
        <v>0</v>
      </c>
      <c r="Z39" s="7">
        <v>0</v>
      </c>
      <c r="AA39" s="7">
        <v>0</v>
      </c>
      <c r="AB39" s="6">
        <v>1250</v>
      </c>
      <c r="AC39" s="6">
        <v>1300</v>
      </c>
      <c r="AD39" s="6">
        <v>0</v>
      </c>
      <c r="AE39" s="12">
        <v>206</v>
      </c>
      <c r="AF39" s="14">
        <v>1740</v>
      </c>
    </row>
    <row r="40" spans="1:32" ht="30" x14ac:dyDescent="0.25">
      <c r="A40" s="55" t="s">
        <v>58</v>
      </c>
      <c r="B40" s="56">
        <v>103</v>
      </c>
      <c r="C40" s="2" t="s">
        <v>98</v>
      </c>
      <c r="D40" s="2">
        <v>1</v>
      </c>
      <c r="E40" s="2" t="s">
        <v>99</v>
      </c>
      <c r="F40" s="8">
        <v>5145</v>
      </c>
      <c r="G40" s="35">
        <f t="shared" si="2"/>
        <v>20580</v>
      </c>
      <c r="H40" s="7">
        <v>1500</v>
      </c>
      <c r="I40" s="7">
        <v>260</v>
      </c>
      <c r="J40" s="7">
        <v>75</v>
      </c>
      <c r="K40" s="7">
        <v>10</v>
      </c>
      <c r="L40" s="7">
        <v>0</v>
      </c>
      <c r="M40" s="6">
        <v>90</v>
      </c>
      <c r="N40" s="12">
        <v>500</v>
      </c>
      <c r="O40" s="14">
        <v>0</v>
      </c>
      <c r="P40" s="14">
        <v>100</v>
      </c>
      <c r="Q40" s="14">
        <v>120</v>
      </c>
      <c r="R40" s="14">
        <v>0</v>
      </c>
      <c r="S40" s="14">
        <v>0</v>
      </c>
      <c r="T40" s="14">
        <v>400</v>
      </c>
      <c r="U40" s="14">
        <v>0</v>
      </c>
      <c r="V40" s="14">
        <v>120</v>
      </c>
      <c r="W40" s="14">
        <v>0</v>
      </c>
      <c r="X40" s="7">
        <v>600</v>
      </c>
      <c r="Y40" s="7">
        <v>0</v>
      </c>
      <c r="Z40" s="7">
        <v>0</v>
      </c>
      <c r="AA40" s="7">
        <v>120</v>
      </c>
      <c r="AB40" s="6">
        <v>300</v>
      </c>
      <c r="AC40" s="6">
        <v>200</v>
      </c>
      <c r="AD40" s="6">
        <v>0</v>
      </c>
      <c r="AE40" s="12">
        <v>250</v>
      </c>
      <c r="AF40" s="14">
        <v>500</v>
      </c>
    </row>
    <row r="41" spans="1:32" ht="30" x14ac:dyDescent="0.25">
      <c r="A41" s="55" t="s">
        <v>58</v>
      </c>
      <c r="B41" s="56">
        <v>118</v>
      </c>
      <c r="C41" s="2" t="s">
        <v>100</v>
      </c>
      <c r="D41" s="2">
        <v>1</v>
      </c>
      <c r="E41" s="2" t="s">
        <v>101</v>
      </c>
      <c r="F41" s="8">
        <v>3601</v>
      </c>
      <c r="G41" s="35">
        <f t="shared" si="2"/>
        <v>14404</v>
      </c>
      <c r="H41" s="7">
        <v>0</v>
      </c>
      <c r="I41" s="7">
        <v>30</v>
      </c>
      <c r="J41" s="7">
        <v>0</v>
      </c>
      <c r="K41" s="7">
        <v>10</v>
      </c>
      <c r="L41" s="7">
        <v>0</v>
      </c>
      <c r="M41" s="6">
        <v>0</v>
      </c>
      <c r="N41" s="12">
        <v>0</v>
      </c>
      <c r="O41" s="14">
        <v>0</v>
      </c>
      <c r="P41" s="14">
        <v>1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3000</v>
      </c>
      <c r="X41" s="7">
        <v>0</v>
      </c>
      <c r="Y41" s="7">
        <v>0</v>
      </c>
      <c r="Z41" s="7">
        <v>500</v>
      </c>
      <c r="AA41" s="7">
        <v>0</v>
      </c>
      <c r="AB41" s="6">
        <v>0</v>
      </c>
      <c r="AC41" s="6">
        <v>0</v>
      </c>
      <c r="AD41" s="6">
        <v>0</v>
      </c>
      <c r="AE41" s="12">
        <v>60</v>
      </c>
      <c r="AF41" s="14">
        <v>0</v>
      </c>
    </row>
    <row r="42" spans="1:32" ht="30" x14ac:dyDescent="0.25">
      <c r="A42" s="55" t="s">
        <v>58</v>
      </c>
      <c r="B42" s="56">
        <v>118</v>
      </c>
      <c r="C42" s="2" t="s">
        <v>100</v>
      </c>
      <c r="D42" s="2">
        <v>2</v>
      </c>
      <c r="E42" s="2" t="s">
        <v>102</v>
      </c>
      <c r="F42" s="8">
        <v>15168</v>
      </c>
      <c r="G42" s="35">
        <f t="shared" si="2"/>
        <v>60672</v>
      </c>
      <c r="H42" s="7">
        <v>1500</v>
      </c>
      <c r="I42" s="7">
        <v>1400</v>
      </c>
      <c r="J42" s="7">
        <v>477</v>
      </c>
      <c r="K42" s="7">
        <v>400</v>
      </c>
      <c r="L42" s="7">
        <v>20</v>
      </c>
      <c r="M42" s="6">
        <v>1720</v>
      </c>
      <c r="N42" s="12">
        <v>1300</v>
      </c>
      <c r="O42" s="14">
        <v>1300</v>
      </c>
      <c r="P42" s="14">
        <v>100</v>
      </c>
      <c r="Q42" s="14">
        <v>100</v>
      </c>
      <c r="R42" s="14">
        <v>439</v>
      </c>
      <c r="S42" s="14">
        <v>30</v>
      </c>
      <c r="T42" s="14">
        <v>0</v>
      </c>
      <c r="U42" s="14">
        <v>16</v>
      </c>
      <c r="V42" s="14">
        <v>200</v>
      </c>
      <c r="W42" s="14">
        <v>100</v>
      </c>
      <c r="X42" s="7">
        <v>1100</v>
      </c>
      <c r="Y42" s="7">
        <v>800</v>
      </c>
      <c r="Z42" s="7">
        <v>400</v>
      </c>
      <c r="AA42" s="7">
        <v>180</v>
      </c>
      <c r="AB42" s="6">
        <v>1550</v>
      </c>
      <c r="AC42" s="6">
        <v>300</v>
      </c>
      <c r="AD42" s="6">
        <v>300</v>
      </c>
      <c r="AE42" s="12">
        <v>506</v>
      </c>
      <c r="AF42" s="14">
        <v>930</v>
      </c>
    </row>
    <row r="43" spans="1:32" ht="30" x14ac:dyDescent="0.25">
      <c r="A43" s="55" t="s">
        <v>58</v>
      </c>
      <c r="B43" s="56">
        <v>128</v>
      </c>
      <c r="C43" s="2" t="s">
        <v>103</v>
      </c>
      <c r="D43" s="2">
        <v>1</v>
      </c>
      <c r="E43" s="2" t="s">
        <v>104</v>
      </c>
      <c r="F43" s="8">
        <v>1822</v>
      </c>
      <c r="G43" s="35">
        <f t="shared" ref="G43:G52" si="3">F43*4</f>
        <v>7288</v>
      </c>
      <c r="H43" s="7">
        <v>1149</v>
      </c>
      <c r="I43" s="7">
        <v>50</v>
      </c>
      <c r="J43" s="7">
        <v>30</v>
      </c>
      <c r="K43" s="7">
        <v>0</v>
      </c>
      <c r="L43" s="7">
        <v>0</v>
      </c>
      <c r="M43" s="6">
        <v>325</v>
      </c>
      <c r="N43" s="12">
        <v>65</v>
      </c>
      <c r="O43" s="14">
        <v>15</v>
      </c>
      <c r="P43" s="14">
        <v>3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7">
        <v>150</v>
      </c>
      <c r="Y43" s="7">
        <v>0</v>
      </c>
      <c r="Z43" s="7">
        <v>0</v>
      </c>
      <c r="AA43" s="7">
        <v>0</v>
      </c>
      <c r="AB43" s="6">
        <v>0</v>
      </c>
      <c r="AC43" s="6">
        <v>0</v>
      </c>
      <c r="AD43" s="6">
        <v>0</v>
      </c>
      <c r="AE43" s="12">
        <v>0</v>
      </c>
      <c r="AF43" s="14">
        <v>35</v>
      </c>
    </row>
    <row r="44" spans="1:32" ht="30" x14ac:dyDescent="0.25">
      <c r="A44" s="55" t="s">
        <v>58</v>
      </c>
      <c r="B44" s="56">
        <v>128</v>
      </c>
      <c r="C44" s="2" t="s">
        <v>103</v>
      </c>
      <c r="D44" s="2">
        <v>2</v>
      </c>
      <c r="E44" s="2" t="s">
        <v>105</v>
      </c>
      <c r="F44" s="8">
        <v>2778</v>
      </c>
      <c r="G44" s="35">
        <f t="shared" si="3"/>
        <v>11112</v>
      </c>
      <c r="H44" s="7">
        <v>1200</v>
      </c>
      <c r="I44" s="7">
        <v>140</v>
      </c>
      <c r="J44" s="7">
        <v>60</v>
      </c>
      <c r="K44" s="7">
        <v>0</v>
      </c>
      <c r="L44" s="7">
        <v>0</v>
      </c>
      <c r="M44" s="6">
        <v>1010</v>
      </c>
      <c r="N44" s="12">
        <v>55</v>
      </c>
      <c r="O44" s="14">
        <v>70</v>
      </c>
      <c r="P44" s="14">
        <v>3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20</v>
      </c>
      <c r="W44" s="14">
        <v>0</v>
      </c>
      <c r="X44" s="7">
        <v>120</v>
      </c>
      <c r="Y44" s="7">
        <v>0</v>
      </c>
      <c r="Z44" s="7">
        <v>0</v>
      </c>
      <c r="AA44" s="7">
        <v>0</v>
      </c>
      <c r="AB44" s="6">
        <v>50</v>
      </c>
      <c r="AC44" s="6">
        <v>0</v>
      </c>
      <c r="AD44" s="6">
        <v>0</v>
      </c>
      <c r="AE44" s="12">
        <v>0</v>
      </c>
      <c r="AF44" s="14">
        <v>50</v>
      </c>
    </row>
    <row r="45" spans="1:32" ht="30" x14ac:dyDescent="0.25">
      <c r="A45" s="55" t="s">
        <v>58</v>
      </c>
      <c r="B45" s="56">
        <v>128</v>
      </c>
      <c r="C45" s="2" t="s">
        <v>103</v>
      </c>
      <c r="D45" s="2">
        <v>3</v>
      </c>
      <c r="E45" s="2" t="s">
        <v>87</v>
      </c>
      <c r="F45" s="8">
        <v>130</v>
      </c>
      <c r="G45" s="35">
        <f t="shared" si="3"/>
        <v>520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6">
        <v>10</v>
      </c>
      <c r="N45" s="12">
        <v>30</v>
      </c>
      <c r="O45" s="14">
        <v>50</v>
      </c>
      <c r="P45" s="14">
        <v>20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7">
        <v>20</v>
      </c>
      <c r="Y45" s="7">
        <v>0</v>
      </c>
      <c r="Z45" s="7">
        <v>0</v>
      </c>
      <c r="AA45" s="7">
        <v>0</v>
      </c>
      <c r="AB45" s="6">
        <v>0</v>
      </c>
      <c r="AC45" s="6">
        <v>0</v>
      </c>
      <c r="AD45" s="6">
        <v>0</v>
      </c>
      <c r="AE45" s="12">
        <v>0</v>
      </c>
      <c r="AF45" s="14">
        <v>0</v>
      </c>
    </row>
    <row r="46" spans="1:32" ht="30" x14ac:dyDescent="0.25">
      <c r="A46" s="55" t="s">
        <v>58</v>
      </c>
      <c r="B46" s="56">
        <v>128</v>
      </c>
      <c r="C46" s="2" t="s">
        <v>103</v>
      </c>
      <c r="D46" s="2">
        <v>4</v>
      </c>
      <c r="E46" s="2" t="s">
        <v>106</v>
      </c>
      <c r="F46" s="8">
        <v>2026</v>
      </c>
      <c r="G46" s="35">
        <f t="shared" si="3"/>
        <v>8104</v>
      </c>
      <c r="H46" s="7">
        <v>1000</v>
      </c>
      <c r="I46" s="7">
        <v>140</v>
      </c>
      <c r="J46" s="7">
        <v>145</v>
      </c>
      <c r="K46" s="7">
        <v>0</v>
      </c>
      <c r="L46" s="7">
        <v>0</v>
      </c>
      <c r="M46" s="6">
        <v>495</v>
      </c>
      <c r="N46" s="12">
        <v>120</v>
      </c>
      <c r="O46" s="14">
        <v>50</v>
      </c>
      <c r="P46" s="14">
        <v>10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7">
        <v>20</v>
      </c>
      <c r="Y46" s="7">
        <v>0</v>
      </c>
      <c r="Z46" s="7">
        <v>0</v>
      </c>
      <c r="AA46" s="7">
        <v>0</v>
      </c>
      <c r="AB46" s="6">
        <v>40</v>
      </c>
      <c r="AC46" s="6">
        <v>0</v>
      </c>
      <c r="AD46" s="6">
        <v>0</v>
      </c>
      <c r="AE46" s="12">
        <v>1</v>
      </c>
      <c r="AF46" s="14">
        <v>5</v>
      </c>
    </row>
    <row r="47" spans="1:32" ht="30" x14ac:dyDescent="0.25">
      <c r="A47" s="55" t="s">
        <v>58</v>
      </c>
      <c r="B47" s="56">
        <v>128</v>
      </c>
      <c r="C47" s="2" t="s">
        <v>103</v>
      </c>
      <c r="D47" s="2">
        <v>5</v>
      </c>
      <c r="E47" s="2" t="s">
        <v>107</v>
      </c>
      <c r="F47" s="8">
        <v>755</v>
      </c>
      <c r="G47" s="35">
        <f t="shared" si="3"/>
        <v>3020</v>
      </c>
      <c r="H47" s="7">
        <v>280</v>
      </c>
      <c r="I47" s="7">
        <v>240</v>
      </c>
      <c r="J47" s="7">
        <v>65</v>
      </c>
      <c r="K47" s="7">
        <v>0</v>
      </c>
      <c r="L47" s="7">
        <v>0</v>
      </c>
      <c r="M47" s="6">
        <v>80</v>
      </c>
      <c r="N47" s="12">
        <v>0</v>
      </c>
      <c r="O47" s="14">
        <v>50</v>
      </c>
      <c r="P47" s="14">
        <v>10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7">
        <v>0</v>
      </c>
      <c r="Y47" s="7">
        <v>0</v>
      </c>
      <c r="Z47" s="7">
        <v>0</v>
      </c>
      <c r="AA47" s="7">
        <v>0</v>
      </c>
      <c r="AB47" s="6">
        <v>10</v>
      </c>
      <c r="AC47" s="6">
        <v>0</v>
      </c>
      <c r="AD47" s="6">
        <v>0</v>
      </c>
      <c r="AE47" s="12">
        <v>0</v>
      </c>
      <c r="AF47" s="14">
        <v>20</v>
      </c>
    </row>
    <row r="48" spans="1:32" ht="30" x14ac:dyDescent="0.25">
      <c r="A48" s="55" t="s">
        <v>58</v>
      </c>
      <c r="B48" s="56">
        <v>129</v>
      </c>
      <c r="C48" s="2" t="s">
        <v>108</v>
      </c>
      <c r="D48" s="2">
        <v>1</v>
      </c>
      <c r="E48" s="2" t="s">
        <v>109</v>
      </c>
      <c r="F48" s="8">
        <v>51</v>
      </c>
      <c r="G48" s="35">
        <f t="shared" si="3"/>
        <v>204</v>
      </c>
      <c r="H48" s="7">
        <v>30</v>
      </c>
      <c r="I48" s="7">
        <v>1</v>
      </c>
      <c r="J48" s="7">
        <v>0</v>
      </c>
      <c r="K48" s="7">
        <v>0</v>
      </c>
      <c r="L48" s="7">
        <v>0</v>
      </c>
      <c r="M48" s="6">
        <v>0</v>
      </c>
      <c r="N48" s="12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20</v>
      </c>
      <c r="W48" s="14">
        <v>0</v>
      </c>
      <c r="X48" s="7">
        <v>0</v>
      </c>
      <c r="Y48" s="7">
        <v>0</v>
      </c>
      <c r="Z48" s="7">
        <v>0</v>
      </c>
      <c r="AA48" s="7">
        <v>0</v>
      </c>
      <c r="AB48" s="6">
        <v>0</v>
      </c>
      <c r="AC48" s="6">
        <v>0</v>
      </c>
      <c r="AD48" s="6">
        <v>0</v>
      </c>
      <c r="AE48" s="12">
        <v>0</v>
      </c>
      <c r="AF48" s="14">
        <v>0</v>
      </c>
    </row>
    <row r="49" spans="1:32" ht="30" x14ac:dyDescent="0.25">
      <c r="A49" s="55" t="s">
        <v>58</v>
      </c>
      <c r="B49" s="56">
        <v>129</v>
      </c>
      <c r="C49" s="2" t="s">
        <v>108</v>
      </c>
      <c r="D49" s="2">
        <v>2</v>
      </c>
      <c r="E49" s="2" t="s">
        <v>110</v>
      </c>
      <c r="F49" s="8">
        <v>310</v>
      </c>
      <c r="G49" s="35">
        <f t="shared" si="3"/>
        <v>1240</v>
      </c>
      <c r="H49" s="7">
        <v>300</v>
      </c>
      <c r="I49" s="7">
        <v>5</v>
      </c>
      <c r="J49" s="7">
        <v>0</v>
      </c>
      <c r="K49" s="7">
        <v>0</v>
      </c>
      <c r="L49" s="7">
        <v>0</v>
      </c>
      <c r="M49" s="6">
        <v>5</v>
      </c>
      <c r="N49" s="12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7">
        <v>0</v>
      </c>
      <c r="Y49" s="7">
        <v>0</v>
      </c>
      <c r="Z49" s="7">
        <v>0</v>
      </c>
      <c r="AA49" s="7">
        <v>0</v>
      </c>
      <c r="AB49" s="6">
        <v>0</v>
      </c>
      <c r="AC49" s="6">
        <v>0</v>
      </c>
      <c r="AD49" s="6">
        <v>0</v>
      </c>
      <c r="AE49" s="12">
        <v>0</v>
      </c>
      <c r="AF49" s="14">
        <v>0</v>
      </c>
    </row>
    <row r="50" spans="1:32" ht="30" x14ac:dyDescent="0.25">
      <c r="A50" s="55" t="s">
        <v>58</v>
      </c>
      <c r="B50" s="56">
        <v>134</v>
      </c>
      <c r="C50" s="2" t="s">
        <v>111</v>
      </c>
      <c r="D50" s="2">
        <v>1</v>
      </c>
      <c r="E50" s="2" t="s">
        <v>112</v>
      </c>
      <c r="F50" s="8">
        <v>67403</v>
      </c>
      <c r="G50" s="35">
        <f t="shared" si="3"/>
        <v>269612</v>
      </c>
      <c r="H50" s="7">
        <v>7000</v>
      </c>
      <c r="I50" s="7">
        <v>1000</v>
      </c>
      <c r="J50" s="7">
        <v>2532</v>
      </c>
      <c r="K50" s="7">
        <v>1000</v>
      </c>
      <c r="L50" s="7">
        <v>450</v>
      </c>
      <c r="M50" s="6">
        <v>7827</v>
      </c>
      <c r="N50" s="12">
        <v>4500</v>
      </c>
      <c r="O50" s="14">
        <v>1300</v>
      </c>
      <c r="P50" s="14">
        <v>1100</v>
      </c>
      <c r="Q50" s="14">
        <v>1200</v>
      </c>
      <c r="R50" s="14">
        <v>1095</v>
      </c>
      <c r="S50" s="14">
        <v>1000</v>
      </c>
      <c r="T50" s="14">
        <v>500</v>
      </c>
      <c r="U50" s="14">
        <v>2335</v>
      </c>
      <c r="V50" s="14">
        <v>2800</v>
      </c>
      <c r="W50" s="14">
        <v>100</v>
      </c>
      <c r="X50" s="7">
        <v>7300</v>
      </c>
      <c r="Y50" s="7">
        <v>1300</v>
      </c>
      <c r="Z50" s="7">
        <v>4600</v>
      </c>
      <c r="AA50" s="7">
        <v>1200</v>
      </c>
      <c r="AB50" s="6">
        <v>3800</v>
      </c>
      <c r="AC50" s="6">
        <v>1300</v>
      </c>
      <c r="AD50" s="6">
        <v>400</v>
      </c>
      <c r="AE50" s="12">
        <v>4264</v>
      </c>
      <c r="AF50" s="14">
        <v>7500</v>
      </c>
    </row>
    <row r="51" spans="1:32" ht="30" x14ac:dyDescent="0.25">
      <c r="A51" s="55" t="s">
        <v>58</v>
      </c>
      <c r="B51" s="56">
        <v>134</v>
      </c>
      <c r="C51" s="2" t="s">
        <v>111</v>
      </c>
      <c r="D51" s="2">
        <v>2</v>
      </c>
      <c r="E51" s="2" t="s">
        <v>113</v>
      </c>
      <c r="F51" s="8">
        <v>54936</v>
      </c>
      <c r="G51" s="35">
        <f t="shared" si="3"/>
        <v>219744</v>
      </c>
      <c r="H51" s="7">
        <v>8500</v>
      </c>
      <c r="I51" s="7">
        <v>900</v>
      </c>
      <c r="J51" s="7">
        <v>1717</v>
      </c>
      <c r="K51" s="7">
        <v>1000</v>
      </c>
      <c r="L51" s="7">
        <v>450</v>
      </c>
      <c r="M51" s="6">
        <v>3655</v>
      </c>
      <c r="N51" s="12">
        <v>5000</v>
      </c>
      <c r="O51" s="14">
        <v>1800</v>
      </c>
      <c r="P51" s="14">
        <v>2500</v>
      </c>
      <c r="Q51" s="14">
        <v>500</v>
      </c>
      <c r="R51" s="14">
        <v>359</v>
      </c>
      <c r="S51" s="14">
        <v>20</v>
      </c>
      <c r="T51" s="14">
        <v>500</v>
      </c>
      <c r="U51" s="14">
        <v>659</v>
      </c>
      <c r="V51" s="14">
        <v>1800</v>
      </c>
      <c r="W51" s="14">
        <v>500</v>
      </c>
      <c r="X51" s="7">
        <v>4440</v>
      </c>
      <c r="Y51" s="7">
        <v>3300</v>
      </c>
      <c r="Z51" s="7">
        <v>2800</v>
      </c>
      <c r="AA51" s="7">
        <v>800</v>
      </c>
      <c r="AB51" s="6">
        <v>4000</v>
      </c>
      <c r="AC51" s="6">
        <v>2700</v>
      </c>
      <c r="AD51" s="6">
        <v>400</v>
      </c>
      <c r="AE51" s="12">
        <v>2536</v>
      </c>
      <c r="AF51" s="14">
        <v>4100</v>
      </c>
    </row>
    <row r="52" spans="1:32" ht="30" x14ac:dyDescent="0.25">
      <c r="A52" s="55" t="s">
        <v>58</v>
      </c>
      <c r="B52" s="56">
        <v>134</v>
      </c>
      <c r="C52" s="2" t="s">
        <v>111</v>
      </c>
      <c r="D52" s="2">
        <v>3</v>
      </c>
      <c r="E52" s="2" t="s">
        <v>114</v>
      </c>
      <c r="F52" s="8">
        <v>12107</v>
      </c>
      <c r="G52" s="35">
        <f t="shared" si="3"/>
        <v>48428</v>
      </c>
      <c r="H52" s="7">
        <v>2500</v>
      </c>
      <c r="I52" s="7">
        <v>10</v>
      </c>
      <c r="J52" s="7">
        <v>0</v>
      </c>
      <c r="K52" s="7">
        <v>10</v>
      </c>
      <c r="L52" s="7">
        <v>0</v>
      </c>
      <c r="M52" s="6">
        <v>1500</v>
      </c>
      <c r="N52" s="12">
        <v>600</v>
      </c>
      <c r="O52" s="14">
        <v>700</v>
      </c>
      <c r="P52" s="14">
        <v>160</v>
      </c>
      <c r="Q52" s="14">
        <v>0</v>
      </c>
      <c r="R52" s="14">
        <v>97</v>
      </c>
      <c r="S52" s="14">
        <v>0</v>
      </c>
      <c r="T52" s="14">
        <v>300</v>
      </c>
      <c r="U52" s="14">
        <v>86</v>
      </c>
      <c r="V52" s="14">
        <v>600</v>
      </c>
      <c r="W52" s="14">
        <v>0</v>
      </c>
      <c r="X52" s="7">
        <v>620</v>
      </c>
      <c r="Y52" s="7">
        <v>500</v>
      </c>
      <c r="Z52" s="7">
        <v>800</v>
      </c>
      <c r="AA52" s="7">
        <v>100</v>
      </c>
      <c r="AB52" s="6">
        <v>970</v>
      </c>
      <c r="AC52" s="6">
        <v>1000</v>
      </c>
      <c r="AD52" s="6">
        <v>0</v>
      </c>
      <c r="AE52" s="12">
        <v>434</v>
      </c>
      <c r="AF52" s="14">
        <v>1120</v>
      </c>
    </row>
    <row r="53" spans="1:32" x14ac:dyDescent="0.25">
      <c r="A53" s="24"/>
      <c r="B53" s="4"/>
      <c r="C53" s="24"/>
      <c r="D53" s="4"/>
      <c r="E53" s="24"/>
      <c r="F53" s="23">
        <f>SUBTOTAL(9,Tableau1[QUANTITE TOTALE
ESTIMATIVE])</f>
        <v>518402</v>
      </c>
      <c r="G53" s="23">
        <f>SUBTOTAL(9,Tableau1[QUANTITE TOTALE
MAXIMALE
(coefficient 4)])</f>
        <v>2073608</v>
      </c>
      <c r="H53" s="23">
        <f>SUBTOTAL(9,Tableau1[C.H.U. DE BREST])</f>
        <v>67034</v>
      </c>
      <c r="I53" s="23">
        <f>SUBTOTAL(9,Tableau1[C.H. DES PAYS
DE MORLAIX])</f>
        <v>16281</v>
      </c>
      <c r="J53" s="23">
        <f>SUBTOTAL(9,Tableau1[C.H. FERDINAND GRALL
(LANDERNEAU)])</f>
        <v>12560</v>
      </c>
      <c r="K53" s="23">
        <f>SUBTOTAL(9,Tableau1[ C.H. DE LANMEUR])</f>
        <v>6534</v>
      </c>
      <c r="L53" s="23">
        <f>SUBTOTAL(9,Tableau1[ C.H. DE LA PRESQU''ÎLE
DE CROZON])</f>
        <v>3410</v>
      </c>
      <c r="M53" s="23">
        <f>SUBTOTAL(9,Tableau1[ C.H.I. DE CORNOUAILLE
(QUIMPER-CONCARNEAU)])</f>
        <v>57276</v>
      </c>
      <c r="N53" s="23">
        <f>SUBTOTAL(9,Tableau1[ G.H. BRETAGNE SUD
(LORIENT-CAUDAN
-QUIMPERLE)])</f>
        <v>49858</v>
      </c>
      <c r="O53" s="23">
        <f>SUBTOTAL(9,Tableau1[ C.H.U. DE RENNES])</f>
        <v>45997</v>
      </c>
      <c r="P53" s="23">
        <f>SUBTOTAL(9,Tableau1[C.H.I. DE REDON-CARENTOIR])</f>
        <v>9814</v>
      </c>
      <c r="Q53" s="23">
        <f>SUBTOTAL(9,Tableau1[ C.H. SIMONE VEIL
(VITRE)])</f>
        <v>5843</v>
      </c>
      <c r="R53" s="23">
        <f>SUBTOTAL(9,Tableau1[ C.H. DE BROCELIANDE
(MONTFORT SUR MEU)])</f>
        <v>6919</v>
      </c>
      <c r="S53" s="23">
        <f>SUBTOTAL(9,Tableau1[ C.H. SAINT-JEAN
(LA GUERCHE
DE BRETAGNE)])</f>
        <v>2032</v>
      </c>
      <c r="T53" s="23">
        <f>SUBTOTAL(9,Tableau1[ C.H. LA ROCHE AUX FEES 
(JANZE)])</f>
        <v>3120</v>
      </c>
      <c r="U53" s="23">
        <f>SUBTOTAL(9,Tableau1[ C.H. DES MARCHES
DE BRETAGNE
(ANTRAIN)])</f>
        <v>6899</v>
      </c>
      <c r="V53" s="23">
        <f>SUBTOTAL(9,Tableau1[ C.H. DE FOUGERES ])</f>
        <v>15359</v>
      </c>
      <c r="W53" s="23">
        <f>SUBTOTAL(9,Tableau1[C.H. GUILLAUME REGNIER
(RENNES)])</f>
        <v>7330</v>
      </c>
      <c r="X53" s="23">
        <f>SUBTOTAL(9,Tableau1[ C.H. YVES LE FOLL
(SAINT-BRIEUC)])</f>
        <v>47710</v>
      </c>
      <c r="Y53" s="23">
        <f>SUBTOTAL(9,Tableau1[ C.H. DE GUINGAMP ])</f>
        <v>14315</v>
      </c>
      <c r="Z53" s="23">
        <f>SUBTOTAL(9,Tableau1[ C.H. DU PENTHIEVRE ET DU POUDOUVRE (LAMBALLE) ])</f>
        <v>14490</v>
      </c>
      <c r="AA53" s="23">
        <f>SUBTOTAL(9,Tableau1[ C.H. PIERRE LE DAMANY
(LANNION-TRESTEL) ])</f>
        <v>13830</v>
      </c>
      <c r="AB53" s="23">
        <f>SUBTOTAL(9,Tableau1[ C.H. BRETAGNE ATLANTIQUE
(VANNES)])</f>
        <v>35290</v>
      </c>
      <c r="AC53" s="23">
        <f>SUBTOTAL(9,Tableau1[ C.H. ALPHONSE GUERIN
(PLOERMEL)])</f>
        <v>17442</v>
      </c>
      <c r="AD53" s="23">
        <f>SUBTOTAL(9,Tableau1[ E.P.S.M. MORBIHAN
(SAINT-AVE)])</f>
        <v>2080</v>
      </c>
      <c r="AE53" s="23">
        <f>SUBTOTAL(9,Tableau1[ C.H. DU CENTRE-BRETAGNE
(PONTIVY)])</f>
        <v>21187</v>
      </c>
      <c r="AF53" s="23">
        <f>SUBTOTAL(9,Tableau1[ C.H. BROUSSAIS
(SAINT-MALO)])</f>
        <v>35792</v>
      </c>
    </row>
  </sheetData>
  <sheetProtection algorithmName="SHA-512" hashValue="w58/e4Qx32L+kXF6HO9x04iNE1AYdJBT+UjN3e46822vCGjIvLGe2IrCERgCt1TOcYtjLWNXK5hvOUkb1tpm4w==" saltValue="je0SoTvUzCsQjziKfZUdGg==" spinCount="100000" sheet="1" formatCells="0" formatColumns="0" formatRows="0" sort="0" autoFilter="0"/>
  <mergeCells count="9">
    <mergeCell ref="AB7:AD7"/>
    <mergeCell ref="A3:G3"/>
    <mergeCell ref="H7:L7"/>
    <mergeCell ref="A7:G7"/>
    <mergeCell ref="A1:G1"/>
    <mergeCell ref="A2:G2"/>
    <mergeCell ref="A5:G5"/>
    <mergeCell ref="O7:W7"/>
    <mergeCell ref="X7:AA7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G53"/>
  <sheetViews>
    <sheetView showGridLines="0" zoomScale="85" zoomScaleNormal="85" workbookViewId="0">
      <pane xSplit="6" ySplit="8" topLeftCell="G9" activePane="bottomRight" state="frozen"/>
      <selection pane="topRight" activeCell="H1" sqref="H1"/>
      <selection pane="bottomLeft" activeCell="A9" sqref="A9"/>
      <selection pane="bottomRight" activeCell="E33" sqref="E33"/>
    </sheetView>
  </sheetViews>
  <sheetFormatPr baseColWidth="10" defaultRowHeight="15" outlineLevelCol="1" x14ac:dyDescent="0.25"/>
  <cols>
    <col min="1" max="1" width="21.28515625" style="42" customWidth="1" outlineLevel="1"/>
    <col min="2" max="2" width="9.7109375" style="1" bestFit="1" customWidth="1"/>
    <col min="3" max="3" width="60.7109375" style="42" customWidth="1"/>
    <col min="4" max="4" width="15.140625" style="1" bestFit="1" customWidth="1"/>
    <col min="5" max="5" width="60.7109375" style="42" customWidth="1"/>
    <col min="6" max="6" width="30.140625" style="5" bestFit="1" customWidth="1"/>
    <col min="7" max="7" width="28.7109375" style="16" customWidth="1"/>
    <col min="8" max="16384" width="11.42578125" style="1"/>
  </cols>
  <sheetData>
    <row r="1" spans="1:7" ht="26.25" x14ac:dyDescent="0.25">
      <c r="A1" s="67" t="s">
        <v>41</v>
      </c>
      <c r="B1" s="67"/>
      <c r="C1" s="67"/>
      <c r="D1" s="67"/>
      <c r="E1" s="67"/>
      <c r="F1" s="67"/>
      <c r="G1" s="17"/>
    </row>
    <row r="2" spans="1:7" ht="23.25" x14ac:dyDescent="0.25">
      <c r="A2" s="68" t="s">
        <v>22</v>
      </c>
      <c r="B2" s="68"/>
      <c r="C2" s="68"/>
      <c r="D2" s="68"/>
      <c r="E2" s="68"/>
      <c r="F2" s="68"/>
      <c r="G2" s="18"/>
    </row>
    <row r="3" spans="1:7" s="20" customFormat="1" ht="23.25" x14ac:dyDescent="0.25">
      <c r="A3" s="64" t="s">
        <v>115</v>
      </c>
      <c r="B3" s="64"/>
      <c r="C3" s="64"/>
      <c r="D3" s="64"/>
      <c r="E3" s="64"/>
      <c r="F3" s="64"/>
      <c r="G3" s="53"/>
    </row>
    <row r="4" spans="1:7" s="20" customFormat="1" x14ac:dyDescent="0.25">
      <c r="A4" s="46"/>
      <c r="C4" s="46"/>
      <c r="E4" s="46"/>
      <c r="F4" s="52"/>
      <c r="G4" s="54"/>
    </row>
    <row r="5" spans="1:7" s="20" customFormat="1" ht="15.75" x14ac:dyDescent="0.25">
      <c r="A5" s="69" t="s">
        <v>31</v>
      </c>
      <c r="B5" s="69"/>
      <c r="C5" s="69"/>
      <c r="D5" s="69"/>
      <c r="E5" s="69"/>
      <c r="F5" s="69"/>
      <c r="G5" s="54"/>
    </row>
    <row r="7" spans="1:7" s="28" customFormat="1" ht="42" x14ac:dyDescent="0.35">
      <c r="A7" s="66" t="s">
        <v>7</v>
      </c>
      <c r="B7" s="66"/>
      <c r="C7" s="66"/>
      <c r="D7" s="66"/>
      <c r="E7" s="66"/>
      <c r="F7" s="66"/>
      <c r="G7" s="49" t="s">
        <v>6</v>
      </c>
    </row>
    <row r="8" spans="1:7" s="4" customFormat="1" ht="30" x14ac:dyDescent="0.25">
      <c r="A8" s="47" t="s">
        <v>5</v>
      </c>
      <c r="B8" s="21" t="s">
        <v>0</v>
      </c>
      <c r="C8" s="26" t="s">
        <v>1</v>
      </c>
      <c r="D8" s="21" t="s">
        <v>2</v>
      </c>
      <c r="E8" s="26" t="s">
        <v>3</v>
      </c>
      <c r="F8" s="22" t="s">
        <v>42</v>
      </c>
      <c r="G8" s="9" t="s">
        <v>8</v>
      </c>
    </row>
    <row r="9" spans="1:7" ht="30" x14ac:dyDescent="0.25">
      <c r="A9" s="44" t="s">
        <v>58</v>
      </c>
      <c r="B9" s="3">
        <v>6</v>
      </c>
      <c r="C9" s="2" t="s">
        <v>60</v>
      </c>
      <c r="D9" s="2">
        <v>1</v>
      </c>
      <c r="E9" s="2" t="s">
        <v>61</v>
      </c>
      <c r="F9" s="8">
        <f t="shared" ref="F9:F15" si="0">+SUM(G9:G9)</f>
        <v>1</v>
      </c>
      <c r="G9" s="15">
        <v>1</v>
      </c>
    </row>
    <row r="10" spans="1:7" ht="30" x14ac:dyDescent="0.25">
      <c r="A10" s="44" t="s">
        <v>58</v>
      </c>
      <c r="B10" s="3">
        <v>6</v>
      </c>
      <c r="C10" s="2" t="s">
        <v>60</v>
      </c>
      <c r="D10" s="2">
        <v>2</v>
      </c>
      <c r="E10" s="2" t="s">
        <v>62</v>
      </c>
      <c r="F10" s="8">
        <f t="shared" si="0"/>
        <v>1</v>
      </c>
      <c r="G10" s="15">
        <v>1</v>
      </c>
    </row>
    <row r="11" spans="1:7" ht="30" x14ac:dyDescent="0.25">
      <c r="A11" s="44" t="s">
        <v>58</v>
      </c>
      <c r="B11" s="3">
        <v>10</v>
      </c>
      <c r="C11" s="2" t="s">
        <v>60</v>
      </c>
      <c r="D11" s="2">
        <v>1</v>
      </c>
      <c r="E11" s="2" t="s">
        <v>63</v>
      </c>
      <c r="F11" s="8">
        <f t="shared" si="0"/>
        <v>1</v>
      </c>
      <c r="G11" s="15">
        <v>1</v>
      </c>
    </row>
    <row r="12" spans="1:7" ht="30" x14ac:dyDescent="0.25">
      <c r="A12" s="44" t="s">
        <v>58</v>
      </c>
      <c r="B12" s="3">
        <v>15</v>
      </c>
      <c r="C12" s="2" t="s">
        <v>65</v>
      </c>
      <c r="D12" s="2">
        <v>1</v>
      </c>
      <c r="E12" s="2" t="s">
        <v>66</v>
      </c>
      <c r="F12" s="8">
        <f t="shared" si="0"/>
        <v>1</v>
      </c>
      <c r="G12" s="15">
        <v>1</v>
      </c>
    </row>
    <row r="13" spans="1:7" ht="30" x14ac:dyDescent="0.25">
      <c r="A13" s="44" t="s">
        <v>58</v>
      </c>
      <c r="B13" s="3">
        <v>21</v>
      </c>
      <c r="C13" s="2" t="s">
        <v>116</v>
      </c>
      <c r="D13" s="2">
        <v>1</v>
      </c>
      <c r="E13" s="2" t="s">
        <v>67</v>
      </c>
      <c r="F13" s="8">
        <f t="shared" si="0"/>
        <v>1</v>
      </c>
      <c r="G13" s="15">
        <v>1</v>
      </c>
    </row>
    <row r="14" spans="1:7" ht="30" x14ac:dyDescent="0.25">
      <c r="A14" s="44" t="s">
        <v>58</v>
      </c>
      <c r="B14" s="3">
        <v>21</v>
      </c>
      <c r="C14" s="2" t="s">
        <v>116</v>
      </c>
      <c r="D14" s="2">
        <v>2</v>
      </c>
      <c r="E14" s="2" t="s">
        <v>68</v>
      </c>
      <c r="F14" s="8">
        <f t="shared" si="0"/>
        <v>1</v>
      </c>
      <c r="G14" s="15">
        <v>1</v>
      </c>
    </row>
    <row r="15" spans="1:7" ht="30" x14ac:dyDescent="0.25">
      <c r="A15" s="44" t="s">
        <v>58</v>
      </c>
      <c r="B15" s="3">
        <v>22</v>
      </c>
      <c r="C15" s="2" t="s">
        <v>117</v>
      </c>
      <c r="D15" s="2">
        <v>1</v>
      </c>
      <c r="E15" s="2" t="s">
        <v>118</v>
      </c>
      <c r="F15" s="8">
        <f t="shared" si="0"/>
        <v>1</v>
      </c>
      <c r="G15" s="15">
        <v>1</v>
      </c>
    </row>
    <row r="16" spans="1:7" ht="30" x14ac:dyDescent="0.25">
      <c r="A16" s="44" t="s">
        <v>58</v>
      </c>
      <c r="B16" s="3">
        <v>38</v>
      </c>
      <c r="C16" s="2" t="s">
        <v>71</v>
      </c>
      <c r="D16" s="2">
        <v>1</v>
      </c>
      <c r="E16" s="2" t="s">
        <v>72</v>
      </c>
      <c r="F16" s="8">
        <f t="shared" ref="F16:F33" si="1">+SUM(G16:G16)</f>
        <v>1</v>
      </c>
      <c r="G16" s="15">
        <v>1</v>
      </c>
    </row>
    <row r="17" spans="1:7" ht="30" x14ac:dyDescent="0.25">
      <c r="A17" s="44" t="s">
        <v>58</v>
      </c>
      <c r="B17" s="3">
        <v>44</v>
      </c>
      <c r="C17" s="2" t="s">
        <v>73</v>
      </c>
      <c r="D17" s="2">
        <v>1</v>
      </c>
      <c r="E17" s="2" t="s">
        <v>74</v>
      </c>
      <c r="F17" s="8">
        <f t="shared" si="1"/>
        <v>1</v>
      </c>
      <c r="G17" s="15">
        <v>1</v>
      </c>
    </row>
    <row r="18" spans="1:7" ht="30" x14ac:dyDescent="0.25">
      <c r="A18" s="44" t="s">
        <v>58</v>
      </c>
      <c r="B18" s="3">
        <v>45</v>
      </c>
      <c r="C18" s="2" t="s">
        <v>73</v>
      </c>
      <c r="D18" s="2">
        <v>1</v>
      </c>
      <c r="E18" s="2" t="s">
        <v>75</v>
      </c>
      <c r="F18" s="8">
        <f t="shared" si="1"/>
        <v>1</v>
      </c>
      <c r="G18" s="15">
        <v>1</v>
      </c>
    </row>
    <row r="19" spans="1:7" ht="30" x14ac:dyDescent="0.25">
      <c r="A19" s="44" t="s">
        <v>58</v>
      </c>
      <c r="B19" s="3">
        <v>47</v>
      </c>
      <c r="C19" s="2" t="s">
        <v>76</v>
      </c>
      <c r="D19" s="2">
        <v>1</v>
      </c>
      <c r="E19" s="2" t="s">
        <v>77</v>
      </c>
      <c r="F19" s="8">
        <f t="shared" si="1"/>
        <v>1</v>
      </c>
      <c r="G19" s="15">
        <v>1</v>
      </c>
    </row>
    <row r="20" spans="1:7" ht="30" x14ac:dyDescent="0.25">
      <c r="A20" s="44" t="s">
        <v>58</v>
      </c>
      <c r="B20" s="3">
        <v>48</v>
      </c>
      <c r="C20" s="2" t="s">
        <v>78</v>
      </c>
      <c r="D20" s="2">
        <v>1</v>
      </c>
      <c r="E20" s="2" t="s">
        <v>59</v>
      </c>
      <c r="F20" s="8">
        <f t="shared" si="1"/>
        <v>1</v>
      </c>
      <c r="G20" s="15">
        <v>1</v>
      </c>
    </row>
    <row r="21" spans="1:7" ht="30" x14ac:dyDescent="0.25">
      <c r="A21" s="44" t="s">
        <v>58</v>
      </c>
      <c r="B21" s="3">
        <v>49</v>
      </c>
      <c r="C21" s="2" t="s">
        <v>78</v>
      </c>
      <c r="D21" s="2">
        <v>1</v>
      </c>
      <c r="E21" s="2" t="s">
        <v>64</v>
      </c>
      <c r="F21" s="8">
        <f t="shared" si="1"/>
        <v>1</v>
      </c>
      <c r="G21" s="15">
        <v>1</v>
      </c>
    </row>
    <row r="22" spans="1:7" ht="30" x14ac:dyDescent="0.25">
      <c r="A22" s="44" t="s">
        <v>58</v>
      </c>
      <c r="B22" s="3">
        <v>49</v>
      </c>
      <c r="C22" s="2" t="s">
        <v>78</v>
      </c>
      <c r="D22" s="2">
        <v>2</v>
      </c>
      <c r="E22" s="2" t="s">
        <v>79</v>
      </c>
      <c r="F22" s="8">
        <f t="shared" si="1"/>
        <v>1</v>
      </c>
      <c r="G22" s="15">
        <v>1</v>
      </c>
    </row>
    <row r="23" spans="1:7" ht="30" x14ac:dyDescent="0.25">
      <c r="A23" s="44" t="s">
        <v>58</v>
      </c>
      <c r="B23" s="3">
        <v>49</v>
      </c>
      <c r="C23" s="2" t="s">
        <v>78</v>
      </c>
      <c r="D23" s="2">
        <v>3</v>
      </c>
      <c r="E23" s="2" t="s">
        <v>80</v>
      </c>
      <c r="F23" s="8">
        <f t="shared" si="1"/>
        <v>1</v>
      </c>
      <c r="G23" s="15">
        <v>1</v>
      </c>
    </row>
    <row r="24" spans="1:7" ht="30" x14ac:dyDescent="0.25">
      <c r="A24" s="44" t="s">
        <v>58</v>
      </c>
      <c r="B24" s="3">
        <v>50</v>
      </c>
      <c r="C24" s="2" t="s">
        <v>81</v>
      </c>
      <c r="D24" s="2">
        <v>1</v>
      </c>
      <c r="E24" s="2" t="s">
        <v>82</v>
      </c>
      <c r="F24" s="8">
        <f t="shared" si="1"/>
        <v>1</v>
      </c>
      <c r="G24" s="15">
        <v>1</v>
      </c>
    </row>
    <row r="25" spans="1:7" ht="30" x14ac:dyDescent="0.25">
      <c r="A25" s="44" t="s">
        <v>58</v>
      </c>
      <c r="B25" s="3">
        <v>51</v>
      </c>
      <c r="C25" s="2" t="s">
        <v>81</v>
      </c>
      <c r="D25" s="2">
        <v>1</v>
      </c>
      <c r="E25" s="2" t="s">
        <v>83</v>
      </c>
      <c r="F25" s="8">
        <f t="shared" si="1"/>
        <v>1</v>
      </c>
      <c r="G25" s="15">
        <v>1</v>
      </c>
    </row>
    <row r="26" spans="1:7" ht="30" x14ac:dyDescent="0.25">
      <c r="A26" s="44" t="s">
        <v>58</v>
      </c>
      <c r="B26" s="3">
        <v>52</v>
      </c>
      <c r="C26" s="2" t="s">
        <v>81</v>
      </c>
      <c r="D26" s="2">
        <v>1</v>
      </c>
      <c r="E26" s="2" t="s">
        <v>84</v>
      </c>
      <c r="F26" s="8">
        <f t="shared" si="1"/>
        <v>1</v>
      </c>
      <c r="G26" s="15">
        <v>1</v>
      </c>
    </row>
    <row r="27" spans="1:7" ht="30" x14ac:dyDescent="0.25">
      <c r="A27" s="44" t="s">
        <v>58</v>
      </c>
      <c r="B27" s="3">
        <v>52</v>
      </c>
      <c r="C27" s="2" t="s">
        <v>81</v>
      </c>
      <c r="D27" s="2">
        <v>2</v>
      </c>
      <c r="E27" s="2" t="s">
        <v>85</v>
      </c>
      <c r="F27" s="8">
        <f t="shared" si="1"/>
        <v>1</v>
      </c>
      <c r="G27" s="15">
        <v>1</v>
      </c>
    </row>
    <row r="28" spans="1:7" ht="30" x14ac:dyDescent="0.25">
      <c r="A28" s="44" t="s">
        <v>58</v>
      </c>
      <c r="B28" s="3">
        <v>53</v>
      </c>
      <c r="C28" s="2" t="s">
        <v>81</v>
      </c>
      <c r="D28" s="2">
        <v>1</v>
      </c>
      <c r="E28" s="2" t="s">
        <v>119</v>
      </c>
      <c r="F28" s="8">
        <f t="shared" si="1"/>
        <v>1</v>
      </c>
      <c r="G28" s="15">
        <v>1</v>
      </c>
    </row>
    <row r="29" spans="1:7" ht="30" x14ac:dyDescent="0.25">
      <c r="A29" s="44" t="s">
        <v>58</v>
      </c>
      <c r="B29" s="3">
        <v>53</v>
      </c>
      <c r="C29" s="2" t="s">
        <v>81</v>
      </c>
      <c r="D29" s="2">
        <v>2</v>
      </c>
      <c r="E29" s="2" t="s">
        <v>120</v>
      </c>
      <c r="F29" s="8">
        <f t="shared" si="1"/>
        <v>1</v>
      </c>
      <c r="G29" s="15">
        <v>1</v>
      </c>
    </row>
    <row r="30" spans="1:7" ht="30" x14ac:dyDescent="0.25">
      <c r="A30" s="44" t="s">
        <v>58</v>
      </c>
      <c r="B30" s="3">
        <v>69</v>
      </c>
      <c r="C30" s="2" t="s">
        <v>86</v>
      </c>
      <c r="D30" s="2">
        <v>1</v>
      </c>
      <c r="E30" s="2" t="s">
        <v>88</v>
      </c>
      <c r="F30" s="8">
        <f t="shared" si="1"/>
        <v>1</v>
      </c>
      <c r="G30" s="15">
        <v>1</v>
      </c>
    </row>
    <row r="31" spans="1:7" ht="30" x14ac:dyDescent="0.25">
      <c r="A31" s="44" t="s">
        <v>58</v>
      </c>
      <c r="B31" s="3">
        <v>74</v>
      </c>
      <c r="C31" s="2" t="s">
        <v>86</v>
      </c>
      <c r="D31" s="2">
        <v>1</v>
      </c>
      <c r="E31" s="2" t="s">
        <v>89</v>
      </c>
      <c r="F31" s="8">
        <f t="shared" si="1"/>
        <v>1</v>
      </c>
      <c r="G31" s="15">
        <v>1</v>
      </c>
    </row>
    <row r="32" spans="1:7" ht="30" x14ac:dyDescent="0.25">
      <c r="A32" s="44" t="s">
        <v>58</v>
      </c>
      <c r="B32" s="3">
        <v>76</v>
      </c>
      <c r="C32" s="2" t="s">
        <v>90</v>
      </c>
      <c r="D32" s="2">
        <v>1</v>
      </c>
      <c r="E32" s="2" t="s">
        <v>64</v>
      </c>
      <c r="F32" s="8">
        <f t="shared" si="1"/>
        <v>1</v>
      </c>
      <c r="G32" s="15">
        <v>1</v>
      </c>
    </row>
    <row r="33" spans="1:7" ht="30" x14ac:dyDescent="0.25">
      <c r="A33" s="44" t="s">
        <v>58</v>
      </c>
      <c r="B33" s="3">
        <v>78</v>
      </c>
      <c r="C33" s="2" t="s">
        <v>121</v>
      </c>
      <c r="D33" s="2">
        <v>1</v>
      </c>
      <c r="E33" s="2" t="s">
        <v>122</v>
      </c>
      <c r="F33" s="8">
        <f t="shared" si="1"/>
        <v>1</v>
      </c>
      <c r="G33" s="15">
        <v>1</v>
      </c>
    </row>
    <row r="34" spans="1:7" ht="30" x14ac:dyDescent="0.25">
      <c r="A34" s="44" t="s">
        <v>58</v>
      </c>
      <c r="B34" s="3">
        <v>82</v>
      </c>
      <c r="C34" s="2" t="s">
        <v>91</v>
      </c>
      <c r="D34" s="2">
        <v>1</v>
      </c>
      <c r="E34" s="2" t="s">
        <v>92</v>
      </c>
      <c r="F34" s="8">
        <f t="shared" ref="F34:F42" si="2">+SUM(G34:G34)</f>
        <v>1</v>
      </c>
      <c r="G34" s="15">
        <v>1</v>
      </c>
    </row>
    <row r="35" spans="1:7" ht="30" x14ac:dyDescent="0.25">
      <c r="A35" s="44" t="s">
        <v>58</v>
      </c>
      <c r="B35" s="3">
        <v>82</v>
      </c>
      <c r="C35" s="2" t="s">
        <v>91</v>
      </c>
      <c r="D35" s="2">
        <v>2</v>
      </c>
      <c r="E35" s="2" t="s">
        <v>93</v>
      </c>
      <c r="F35" s="8">
        <f t="shared" si="2"/>
        <v>1</v>
      </c>
      <c r="G35" s="15">
        <v>1</v>
      </c>
    </row>
    <row r="36" spans="1:7" ht="30" x14ac:dyDescent="0.25">
      <c r="A36" s="44" t="s">
        <v>58</v>
      </c>
      <c r="B36" s="3">
        <v>91</v>
      </c>
      <c r="C36" s="2" t="s">
        <v>94</v>
      </c>
      <c r="D36" s="2">
        <v>1</v>
      </c>
      <c r="E36" s="2" t="s">
        <v>95</v>
      </c>
      <c r="F36" s="8">
        <f t="shared" si="2"/>
        <v>1</v>
      </c>
      <c r="G36" s="15">
        <v>1</v>
      </c>
    </row>
    <row r="37" spans="1:7" ht="30" x14ac:dyDescent="0.25">
      <c r="A37" s="44" t="s">
        <v>58</v>
      </c>
      <c r="B37" s="3">
        <v>91</v>
      </c>
      <c r="C37" s="2" t="s">
        <v>94</v>
      </c>
      <c r="D37" s="2">
        <v>2</v>
      </c>
      <c r="E37" s="2" t="s">
        <v>96</v>
      </c>
      <c r="F37" s="8">
        <f t="shared" si="2"/>
        <v>1</v>
      </c>
      <c r="G37" s="15">
        <v>1</v>
      </c>
    </row>
    <row r="38" spans="1:7" ht="30" x14ac:dyDescent="0.25">
      <c r="A38" s="44" t="s">
        <v>58</v>
      </c>
      <c r="B38" s="3">
        <v>93</v>
      </c>
      <c r="C38" s="2" t="s">
        <v>97</v>
      </c>
      <c r="D38" s="2">
        <v>1</v>
      </c>
      <c r="E38" s="2" t="s">
        <v>69</v>
      </c>
      <c r="F38" s="8">
        <f t="shared" si="2"/>
        <v>1</v>
      </c>
      <c r="G38" s="15">
        <v>1</v>
      </c>
    </row>
    <row r="39" spans="1:7" ht="30" x14ac:dyDescent="0.25">
      <c r="A39" s="44" t="s">
        <v>58</v>
      </c>
      <c r="B39" s="3">
        <v>93</v>
      </c>
      <c r="C39" s="2" t="s">
        <v>97</v>
      </c>
      <c r="D39" s="2">
        <v>2</v>
      </c>
      <c r="E39" s="2" t="s">
        <v>70</v>
      </c>
      <c r="F39" s="8">
        <f t="shared" si="2"/>
        <v>1</v>
      </c>
      <c r="G39" s="15">
        <v>1</v>
      </c>
    </row>
    <row r="40" spans="1:7" ht="30" x14ac:dyDescent="0.25">
      <c r="A40" s="44" t="s">
        <v>58</v>
      </c>
      <c r="B40" s="3">
        <v>103</v>
      </c>
      <c r="C40" s="2" t="s">
        <v>98</v>
      </c>
      <c r="D40" s="2">
        <v>1</v>
      </c>
      <c r="E40" s="2" t="s">
        <v>99</v>
      </c>
      <c r="F40" s="8">
        <f t="shared" si="2"/>
        <v>1</v>
      </c>
      <c r="G40" s="15">
        <v>1</v>
      </c>
    </row>
    <row r="41" spans="1:7" ht="30" x14ac:dyDescent="0.25">
      <c r="A41" s="44" t="s">
        <v>58</v>
      </c>
      <c r="B41" s="3">
        <v>118</v>
      </c>
      <c r="C41" s="2" t="s">
        <v>100</v>
      </c>
      <c r="D41" s="2">
        <v>1</v>
      </c>
      <c r="E41" s="2" t="s">
        <v>101</v>
      </c>
      <c r="F41" s="8">
        <f t="shared" si="2"/>
        <v>1</v>
      </c>
      <c r="G41" s="15">
        <v>1</v>
      </c>
    </row>
    <row r="42" spans="1:7" ht="30" x14ac:dyDescent="0.25">
      <c r="A42" s="44" t="s">
        <v>58</v>
      </c>
      <c r="B42" s="3">
        <v>118</v>
      </c>
      <c r="C42" s="2" t="s">
        <v>100</v>
      </c>
      <c r="D42" s="2">
        <v>2</v>
      </c>
      <c r="E42" s="2" t="s">
        <v>102</v>
      </c>
      <c r="F42" s="8">
        <f t="shared" si="2"/>
        <v>1</v>
      </c>
      <c r="G42" s="15">
        <v>1</v>
      </c>
    </row>
    <row r="43" spans="1:7" ht="30" x14ac:dyDescent="0.25">
      <c r="A43" s="44" t="s">
        <v>58</v>
      </c>
      <c r="B43" s="3">
        <v>128</v>
      </c>
      <c r="C43" s="2" t="s">
        <v>103</v>
      </c>
      <c r="D43" s="2">
        <v>1</v>
      </c>
      <c r="E43" s="2" t="s">
        <v>104</v>
      </c>
      <c r="F43" s="8">
        <f t="shared" ref="F43:F52" si="3">+SUM(G43:G43)</f>
        <v>1</v>
      </c>
      <c r="G43" s="15">
        <v>1</v>
      </c>
    </row>
    <row r="44" spans="1:7" ht="30" x14ac:dyDescent="0.25">
      <c r="A44" s="44" t="s">
        <v>58</v>
      </c>
      <c r="B44" s="3">
        <v>128</v>
      </c>
      <c r="C44" s="2" t="s">
        <v>103</v>
      </c>
      <c r="D44" s="2">
        <v>1</v>
      </c>
      <c r="E44" s="2" t="s">
        <v>105</v>
      </c>
      <c r="F44" s="8">
        <f t="shared" si="3"/>
        <v>1</v>
      </c>
      <c r="G44" s="15">
        <v>1</v>
      </c>
    </row>
    <row r="45" spans="1:7" ht="30" x14ac:dyDescent="0.25">
      <c r="A45" s="44" t="s">
        <v>58</v>
      </c>
      <c r="B45" s="3">
        <v>128</v>
      </c>
      <c r="C45" s="2" t="s">
        <v>103</v>
      </c>
      <c r="D45" s="2">
        <v>3</v>
      </c>
      <c r="E45" s="2" t="s">
        <v>87</v>
      </c>
      <c r="F45" s="8">
        <f t="shared" si="3"/>
        <v>1</v>
      </c>
      <c r="G45" s="15">
        <v>1</v>
      </c>
    </row>
    <row r="46" spans="1:7" ht="30" x14ac:dyDescent="0.25">
      <c r="A46" s="44" t="s">
        <v>58</v>
      </c>
      <c r="B46" s="3">
        <v>128</v>
      </c>
      <c r="C46" s="2" t="s">
        <v>103</v>
      </c>
      <c r="D46" s="2">
        <v>4</v>
      </c>
      <c r="E46" s="2" t="s">
        <v>106</v>
      </c>
      <c r="F46" s="8">
        <f t="shared" si="3"/>
        <v>1</v>
      </c>
      <c r="G46" s="15">
        <v>1</v>
      </c>
    </row>
    <row r="47" spans="1:7" ht="30" x14ac:dyDescent="0.25">
      <c r="A47" s="44" t="s">
        <v>58</v>
      </c>
      <c r="B47" s="3">
        <v>128</v>
      </c>
      <c r="C47" s="2" t="s">
        <v>103</v>
      </c>
      <c r="D47" s="2">
        <v>5</v>
      </c>
      <c r="E47" s="2" t="s">
        <v>107</v>
      </c>
      <c r="F47" s="8">
        <f t="shared" si="3"/>
        <v>1</v>
      </c>
      <c r="G47" s="15">
        <v>1</v>
      </c>
    </row>
    <row r="48" spans="1:7" ht="30" x14ac:dyDescent="0.25">
      <c r="A48" s="44" t="s">
        <v>58</v>
      </c>
      <c r="B48" s="3">
        <v>129</v>
      </c>
      <c r="C48" s="2" t="s">
        <v>108</v>
      </c>
      <c r="D48" s="2">
        <v>1</v>
      </c>
      <c r="E48" s="2" t="s">
        <v>109</v>
      </c>
      <c r="F48" s="8">
        <f t="shared" si="3"/>
        <v>1</v>
      </c>
      <c r="G48" s="15">
        <v>1</v>
      </c>
    </row>
    <row r="49" spans="1:7" ht="30" x14ac:dyDescent="0.25">
      <c r="A49" s="44" t="s">
        <v>58</v>
      </c>
      <c r="B49" s="3">
        <v>129</v>
      </c>
      <c r="C49" s="2" t="s">
        <v>108</v>
      </c>
      <c r="D49" s="2">
        <v>2</v>
      </c>
      <c r="E49" s="2" t="s">
        <v>110</v>
      </c>
      <c r="F49" s="8">
        <f t="shared" si="3"/>
        <v>1</v>
      </c>
      <c r="G49" s="15">
        <v>1</v>
      </c>
    </row>
    <row r="50" spans="1:7" ht="30" x14ac:dyDescent="0.25">
      <c r="A50" s="44" t="s">
        <v>58</v>
      </c>
      <c r="B50" s="3">
        <v>134</v>
      </c>
      <c r="C50" s="2" t="s">
        <v>111</v>
      </c>
      <c r="D50" s="2">
        <v>1</v>
      </c>
      <c r="E50" s="2" t="s">
        <v>112</v>
      </c>
      <c r="F50" s="8">
        <f t="shared" si="3"/>
        <v>1</v>
      </c>
      <c r="G50" s="15">
        <v>1</v>
      </c>
    </row>
    <row r="51" spans="1:7" ht="30" x14ac:dyDescent="0.25">
      <c r="A51" s="44" t="s">
        <v>58</v>
      </c>
      <c r="B51" s="3">
        <v>134</v>
      </c>
      <c r="C51" s="2" t="s">
        <v>111</v>
      </c>
      <c r="D51" s="2">
        <v>2</v>
      </c>
      <c r="E51" s="2" t="s">
        <v>113</v>
      </c>
      <c r="F51" s="8">
        <f t="shared" si="3"/>
        <v>1</v>
      </c>
      <c r="G51" s="15">
        <v>1</v>
      </c>
    </row>
    <row r="52" spans="1:7" ht="30" x14ac:dyDescent="0.25">
      <c r="A52" s="44" t="s">
        <v>58</v>
      </c>
      <c r="B52" s="3">
        <v>134</v>
      </c>
      <c r="C52" s="2" t="s">
        <v>111</v>
      </c>
      <c r="D52" s="2">
        <v>3</v>
      </c>
      <c r="E52" s="2" t="s">
        <v>114</v>
      </c>
      <c r="F52" s="8">
        <f t="shared" si="3"/>
        <v>1</v>
      </c>
      <c r="G52" s="15">
        <v>1</v>
      </c>
    </row>
    <row r="53" spans="1:7" x14ac:dyDescent="0.25">
      <c r="A53" s="24"/>
      <c r="B53" s="4"/>
      <c r="C53" s="24"/>
      <c r="D53" s="4"/>
      <c r="E53" s="24"/>
      <c r="F53" s="23">
        <f>SUBTOTAL(9,Tableau2[TOTAL
SPECIMENS/ECHANTILLONS])</f>
        <v>44</v>
      </c>
      <c r="G53" s="23">
        <f>SUBTOTAL(9,Tableau2[C.H.U. DE BREST])</f>
        <v>44</v>
      </c>
    </row>
  </sheetData>
  <sheetProtection algorithmName="SHA-512" hashValue="+ARSM/CGIR2ly8PWF7AfPpmEAMu7jq+ZEfJiZTj/ypzq9nnlGJ8YYRyDmHBvzydUk/K/qaArLeGFGDAKdHmWpA==" saltValue="N5SzDJ/xUnCJan6msIZ9+Q==" spinCount="100000" sheet="1" formatCells="0" formatColumns="0" formatRows="0" sort="0" autoFilter="0"/>
  <mergeCells count="5">
    <mergeCell ref="A1:F1"/>
    <mergeCell ref="A2:F2"/>
    <mergeCell ref="A3:F3"/>
    <mergeCell ref="A7:F7"/>
    <mergeCell ref="A5:F5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E35"/>
  <sheetViews>
    <sheetView showGridLines="0" zoomScale="85" zoomScaleNormal="85" workbookViewId="0">
      <pane ySplit="7" topLeftCell="A23" activePane="bottomLeft" state="frozen"/>
      <selection pane="bottomLeft" activeCell="D14" sqref="D14"/>
    </sheetView>
  </sheetViews>
  <sheetFormatPr baseColWidth="10" defaultRowHeight="15" outlineLevelCol="1" x14ac:dyDescent="0.25"/>
  <cols>
    <col min="1" max="1" width="19.5703125" style="42" customWidth="1" outlineLevel="1"/>
    <col min="2" max="2" width="9.7109375" style="1" bestFit="1" customWidth="1"/>
    <col min="3" max="3" width="60.7109375" style="42" customWidth="1"/>
    <col min="4" max="5" width="22.28515625" style="5" bestFit="1" customWidth="1"/>
    <col min="6" max="16384" width="11.42578125" style="1"/>
  </cols>
  <sheetData>
    <row r="1" spans="1:5" ht="26.25" x14ac:dyDescent="0.25">
      <c r="A1" s="67" t="s">
        <v>57</v>
      </c>
      <c r="B1" s="67"/>
      <c r="C1" s="67"/>
      <c r="D1" s="67"/>
      <c r="E1" s="67"/>
    </row>
    <row r="2" spans="1:5" ht="23.25" x14ac:dyDescent="0.25">
      <c r="A2" s="68" t="s">
        <v>22</v>
      </c>
      <c r="B2" s="68"/>
      <c r="C2" s="68"/>
      <c r="D2" s="68"/>
      <c r="E2" s="68"/>
    </row>
    <row r="3" spans="1:5" ht="15.75" x14ac:dyDescent="0.25">
      <c r="A3" s="64" t="s">
        <v>115</v>
      </c>
      <c r="B3" s="64"/>
      <c r="C3" s="64"/>
      <c r="D3" s="64"/>
      <c r="E3" s="64"/>
    </row>
    <row r="4" spans="1:5" x14ac:dyDescent="0.25">
      <c r="A4" s="46"/>
      <c r="B4" s="20"/>
      <c r="C4" s="46"/>
      <c r="D4" s="52"/>
      <c r="E4" s="52"/>
    </row>
    <row r="5" spans="1:5" s="20" customFormat="1" ht="15.75" x14ac:dyDescent="0.25">
      <c r="A5" s="69" t="s">
        <v>55</v>
      </c>
      <c r="B5" s="69"/>
      <c r="C5" s="69"/>
      <c r="D5" s="69"/>
      <c r="E5" s="69"/>
    </row>
    <row r="7" spans="1:5" s="24" customFormat="1" ht="45" x14ac:dyDescent="0.25">
      <c r="A7" s="39" t="s">
        <v>5</v>
      </c>
      <c r="B7" s="40" t="s">
        <v>0</v>
      </c>
      <c r="C7" s="40" t="s">
        <v>1</v>
      </c>
      <c r="D7" s="41" t="s">
        <v>4</v>
      </c>
      <c r="E7" s="59" t="s">
        <v>23</v>
      </c>
    </row>
    <row r="8" spans="1:5" ht="30" x14ac:dyDescent="0.25">
      <c r="A8" s="45" t="s">
        <v>58</v>
      </c>
      <c r="B8" s="36">
        <v>6</v>
      </c>
      <c r="C8" s="37" t="s">
        <v>60</v>
      </c>
      <c r="D8" s="38">
        <f>SUMIFS(QUANTITES!F:F,QUANTITES!B:B,LOTS!B8)</f>
        <v>2865</v>
      </c>
      <c r="E8" s="58">
        <f t="shared" ref="E8:E22" si="0">D8*4</f>
        <v>11460</v>
      </c>
    </row>
    <row r="9" spans="1:5" ht="30" x14ac:dyDescent="0.25">
      <c r="A9" s="44" t="s">
        <v>58</v>
      </c>
      <c r="B9" s="3">
        <v>10</v>
      </c>
      <c r="C9" s="2" t="s">
        <v>60</v>
      </c>
      <c r="D9" s="38">
        <f>SUMIFS(QUANTITES!F:F,QUANTITES!B:B,LOTS!B9)</f>
        <v>53</v>
      </c>
      <c r="E9" s="57">
        <f t="shared" si="0"/>
        <v>212</v>
      </c>
    </row>
    <row r="10" spans="1:5" ht="30" x14ac:dyDescent="0.25">
      <c r="A10" s="44" t="s">
        <v>58</v>
      </c>
      <c r="B10" s="3">
        <v>15</v>
      </c>
      <c r="C10" s="2" t="s">
        <v>65</v>
      </c>
      <c r="D10" s="38">
        <f>SUMIFS(QUANTITES!F:F,QUANTITES!B:B,LOTS!B10)</f>
        <v>2735</v>
      </c>
      <c r="E10" s="57">
        <f t="shared" si="0"/>
        <v>10940</v>
      </c>
    </row>
    <row r="11" spans="1:5" ht="30" x14ac:dyDescent="0.25">
      <c r="A11" s="44" t="s">
        <v>58</v>
      </c>
      <c r="B11" s="3">
        <v>21</v>
      </c>
      <c r="C11" s="2" t="s">
        <v>116</v>
      </c>
      <c r="D11" s="38">
        <f>SUMIFS(QUANTITES!F:F,QUANTITES!B:B,LOTS!B11)</f>
        <v>26391</v>
      </c>
      <c r="E11" s="57">
        <f t="shared" si="0"/>
        <v>105564</v>
      </c>
    </row>
    <row r="12" spans="1:5" ht="30" x14ac:dyDescent="0.25">
      <c r="A12" s="44" t="s">
        <v>58</v>
      </c>
      <c r="B12" s="3">
        <v>22</v>
      </c>
      <c r="C12" s="2" t="s">
        <v>117</v>
      </c>
      <c r="D12" s="38">
        <f>SUMIFS(QUANTITES!F:F,QUANTITES!B:B,LOTS!B12)</f>
        <v>18950</v>
      </c>
      <c r="E12" s="57">
        <f t="shared" si="0"/>
        <v>75800</v>
      </c>
    </row>
    <row r="13" spans="1:5" ht="30" x14ac:dyDescent="0.25">
      <c r="A13" s="44" t="s">
        <v>58</v>
      </c>
      <c r="B13" s="3">
        <v>38</v>
      </c>
      <c r="C13" s="2" t="s">
        <v>71</v>
      </c>
      <c r="D13" s="38">
        <f>SUMIFS(QUANTITES!F:F,QUANTITES!B:B,LOTS!B13)</f>
        <v>3555</v>
      </c>
      <c r="E13" s="57">
        <f t="shared" si="0"/>
        <v>14220</v>
      </c>
    </row>
    <row r="14" spans="1:5" ht="30" x14ac:dyDescent="0.25">
      <c r="A14" s="44" t="s">
        <v>58</v>
      </c>
      <c r="B14" s="3">
        <v>44</v>
      </c>
      <c r="C14" s="2" t="s">
        <v>73</v>
      </c>
      <c r="D14" s="38">
        <f>SUMIFS(QUANTITES!F:F,QUANTITES!B:B,LOTS!B14)</f>
        <v>19870</v>
      </c>
      <c r="E14" s="57">
        <f t="shared" si="0"/>
        <v>79480</v>
      </c>
    </row>
    <row r="15" spans="1:5" ht="30" x14ac:dyDescent="0.25">
      <c r="A15" s="44" t="s">
        <v>58</v>
      </c>
      <c r="B15" s="3">
        <v>45</v>
      </c>
      <c r="C15" s="2" t="s">
        <v>73</v>
      </c>
      <c r="D15" s="38">
        <f>SUMIFS(QUANTITES!F:F,QUANTITES!B:B,LOTS!B15)</f>
        <v>13777</v>
      </c>
      <c r="E15" s="57">
        <f t="shared" si="0"/>
        <v>55108</v>
      </c>
    </row>
    <row r="16" spans="1:5" ht="30" x14ac:dyDescent="0.25">
      <c r="A16" s="44" t="s">
        <v>58</v>
      </c>
      <c r="B16" s="3">
        <v>47</v>
      </c>
      <c r="C16" s="2" t="s">
        <v>76</v>
      </c>
      <c r="D16" s="38">
        <f>SUMIFS(QUANTITES!F:F,QUANTITES!B:B,LOTS!B16)</f>
        <v>1822</v>
      </c>
      <c r="E16" s="57">
        <f t="shared" si="0"/>
        <v>7288</v>
      </c>
    </row>
    <row r="17" spans="1:5" ht="30" x14ac:dyDescent="0.25">
      <c r="A17" s="44" t="s">
        <v>58</v>
      </c>
      <c r="B17" s="3">
        <v>48</v>
      </c>
      <c r="C17" s="2" t="s">
        <v>78</v>
      </c>
      <c r="D17" s="38">
        <f>SUMIFS(QUANTITES!F:F,QUANTITES!B:B,LOTS!B17)</f>
        <v>43</v>
      </c>
      <c r="E17" s="57">
        <f t="shared" si="0"/>
        <v>172</v>
      </c>
    </row>
    <row r="18" spans="1:5" ht="30" x14ac:dyDescent="0.25">
      <c r="A18" s="44" t="s">
        <v>58</v>
      </c>
      <c r="B18" s="3">
        <v>49</v>
      </c>
      <c r="C18" s="2" t="s">
        <v>78</v>
      </c>
      <c r="D18" s="38">
        <f>SUMIFS(QUANTITES!F:F,QUANTITES!B:B,LOTS!B18)</f>
        <v>82822</v>
      </c>
      <c r="E18" s="57">
        <f t="shared" si="0"/>
        <v>331288</v>
      </c>
    </row>
    <row r="19" spans="1:5" ht="30" x14ac:dyDescent="0.25">
      <c r="A19" s="44" t="s">
        <v>58</v>
      </c>
      <c r="B19" s="3">
        <v>50</v>
      </c>
      <c r="C19" s="2" t="s">
        <v>81</v>
      </c>
      <c r="D19" s="38">
        <f>SUMIFS(QUANTITES!F:F,QUANTITES!B:B,LOTS!B19)</f>
        <v>2776</v>
      </c>
      <c r="E19" s="57">
        <f t="shared" si="0"/>
        <v>11104</v>
      </c>
    </row>
    <row r="20" spans="1:5" ht="30" x14ac:dyDescent="0.25">
      <c r="A20" s="44" t="s">
        <v>58</v>
      </c>
      <c r="B20" s="3">
        <v>51</v>
      </c>
      <c r="C20" s="2" t="s">
        <v>81</v>
      </c>
      <c r="D20" s="38">
        <f>SUMIFS(QUANTITES!F:F,QUANTITES!B:B,LOTS!B20)</f>
        <v>26231</v>
      </c>
      <c r="E20" s="57">
        <f t="shared" si="0"/>
        <v>104924</v>
      </c>
    </row>
    <row r="21" spans="1:5" ht="30" x14ac:dyDescent="0.25">
      <c r="A21" s="44" t="s">
        <v>58</v>
      </c>
      <c r="B21" s="3">
        <v>52</v>
      </c>
      <c r="C21" s="2" t="s">
        <v>81</v>
      </c>
      <c r="D21" s="38">
        <f>SUMIFS(QUANTITES!F:F,QUANTITES!B:B,LOTS!B21)</f>
        <v>1062</v>
      </c>
      <c r="E21" s="57">
        <f t="shared" si="0"/>
        <v>4248</v>
      </c>
    </row>
    <row r="22" spans="1:5" ht="30" x14ac:dyDescent="0.25">
      <c r="A22" s="44" t="s">
        <v>58</v>
      </c>
      <c r="B22" s="3">
        <v>53</v>
      </c>
      <c r="C22" s="2" t="s">
        <v>81</v>
      </c>
      <c r="D22" s="38">
        <f>SUMIFS(QUANTITES!F:F,QUANTITES!B:B,LOTS!B22)</f>
        <v>32997</v>
      </c>
      <c r="E22" s="57">
        <f t="shared" si="0"/>
        <v>131988</v>
      </c>
    </row>
    <row r="23" spans="1:5" ht="30" x14ac:dyDescent="0.25">
      <c r="A23" s="44" t="s">
        <v>58</v>
      </c>
      <c r="B23" s="3">
        <v>69</v>
      </c>
      <c r="C23" s="2" t="s">
        <v>86</v>
      </c>
      <c r="D23" s="38">
        <f>SUMIFS(QUANTITES!F:F,QUANTITES!B:B,LOTS!B23)</f>
        <v>41672</v>
      </c>
      <c r="E23" s="57">
        <f t="shared" ref="E23:E32" si="1">D23*4</f>
        <v>166688</v>
      </c>
    </row>
    <row r="24" spans="1:5" ht="30" x14ac:dyDescent="0.25">
      <c r="A24" s="44" t="s">
        <v>58</v>
      </c>
      <c r="B24" s="3">
        <v>74</v>
      </c>
      <c r="C24" s="2" t="s">
        <v>86</v>
      </c>
      <c r="D24" s="38">
        <f>SUMIFS(QUANTITES!F:F,QUANTITES!B:B,LOTS!B24)</f>
        <v>266</v>
      </c>
      <c r="E24" s="57">
        <f t="shared" si="1"/>
        <v>1064</v>
      </c>
    </row>
    <row r="25" spans="1:5" ht="30" x14ac:dyDescent="0.25">
      <c r="A25" s="44" t="s">
        <v>58</v>
      </c>
      <c r="B25" s="3">
        <v>76</v>
      </c>
      <c r="C25" s="2" t="s">
        <v>90</v>
      </c>
      <c r="D25" s="38">
        <f>SUMIFS(QUANTITES!F:F,QUANTITES!B:B,LOTS!B25)</f>
        <v>146</v>
      </c>
      <c r="E25" s="57">
        <f t="shared" si="1"/>
        <v>584</v>
      </c>
    </row>
    <row r="26" spans="1:5" ht="30" x14ac:dyDescent="0.25">
      <c r="A26" s="44" t="s">
        <v>58</v>
      </c>
      <c r="B26" s="3">
        <v>78</v>
      </c>
      <c r="C26" s="2" t="s">
        <v>121</v>
      </c>
      <c r="D26" s="38">
        <f>SUMIFS(QUANTITES!F:F,QUANTITES!B:B,LOTS!B26)</f>
        <v>22659</v>
      </c>
      <c r="E26" s="57">
        <f t="shared" si="1"/>
        <v>90636</v>
      </c>
    </row>
    <row r="27" spans="1:5" ht="30" x14ac:dyDescent="0.25">
      <c r="A27" s="44" t="s">
        <v>58</v>
      </c>
      <c r="B27" s="3">
        <v>82</v>
      </c>
      <c r="C27" s="2" t="s">
        <v>91</v>
      </c>
      <c r="D27" s="38">
        <f>SUMIFS(QUANTITES!F:F,QUANTITES!B:B,LOTS!B27)</f>
        <v>28496</v>
      </c>
      <c r="E27" s="57">
        <f t="shared" si="1"/>
        <v>113984</v>
      </c>
    </row>
    <row r="28" spans="1:5" ht="30" x14ac:dyDescent="0.25">
      <c r="A28" s="44" t="s">
        <v>58</v>
      </c>
      <c r="B28" s="3">
        <v>91</v>
      </c>
      <c r="C28" s="2" t="s">
        <v>94</v>
      </c>
      <c r="D28" s="38">
        <f>SUMIFS(QUANTITES!F:F,QUANTITES!B:B,LOTS!B28)</f>
        <v>901</v>
      </c>
      <c r="E28" s="57">
        <f t="shared" si="1"/>
        <v>3604</v>
      </c>
    </row>
    <row r="29" spans="1:5" ht="30" x14ac:dyDescent="0.25">
      <c r="A29" s="44" t="s">
        <v>58</v>
      </c>
      <c r="B29" s="3">
        <v>93</v>
      </c>
      <c r="C29" s="2" t="s">
        <v>97</v>
      </c>
      <c r="D29" s="38">
        <f>SUMIFS(QUANTITES!F:F,QUANTITES!B:B,LOTS!B29)</f>
        <v>22081</v>
      </c>
      <c r="E29" s="57">
        <f t="shared" si="1"/>
        <v>88324</v>
      </c>
    </row>
    <row r="30" spans="1:5" ht="30" x14ac:dyDescent="0.25">
      <c r="A30" s="44" t="s">
        <v>58</v>
      </c>
      <c r="B30" s="3">
        <v>103</v>
      </c>
      <c r="C30" s="2" t="s">
        <v>98</v>
      </c>
      <c r="D30" s="38">
        <f>SUMIFS(QUANTITES!F:F,QUANTITES!B:B,LOTS!B30)</f>
        <v>5145</v>
      </c>
      <c r="E30" s="57">
        <f t="shared" si="1"/>
        <v>20580</v>
      </c>
    </row>
    <row r="31" spans="1:5" ht="30" x14ac:dyDescent="0.25">
      <c r="A31" s="44" t="s">
        <v>58</v>
      </c>
      <c r="B31" s="3">
        <v>118</v>
      </c>
      <c r="C31" s="2" t="s">
        <v>100</v>
      </c>
      <c r="D31" s="38">
        <f>SUMIFS(QUANTITES!F:F,QUANTITES!B:B,LOTS!B31)</f>
        <v>18769</v>
      </c>
      <c r="E31" s="57">
        <f t="shared" si="1"/>
        <v>75076</v>
      </c>
    </row>
    <row r="32" spans="1:5" ht="30" x14ac:dyDescent="0.25">
      <c r="A32" s="44" t="s">
        <v>58</v>
      </c>
      <c r="B32" s="3">
        <v>128</v>
      </c>
      <c r="C32" s="2" t="s">
        <v>103</v>
      </c>
      <c r="D32" s="38">
        <f>SUMIFS(QUANTITES!F:F,QUANTITES!B:B,LOTS!B32)</f>
        <v>7511</v>
      </c>
      <c r="E32" s="57">
        <f t="shared" si="1"/>
        <v>30044</v>
      </c>
    </row>
    <row r="33" spans="1:5" ht="30" x14ac:dyDescent="0.25">
      <c r="A33" s="44" t="s">
        <v>58</v>
      </c>
      <c r="B33" s="3">
        <v>129</v>
      </c>
      <c r="C33" s="2" t="s">
        <v>108</v>
      </c>
      <c r="D33" s="38">
        <f>SUMIFS(QUANTITES!F:F,QUANTITES!B:B,LOTS!B33)</f>
        <v>361</v>
      </c>
      <c r="E33" s="57">
        <f t="shared" ref="E33:E34" si="2">D33*4</f>
        <v>1444</v>
      </c>
    </row>
    <row r="34" spans="1:5" ht="30" x14ac:dyDescent="0.25">
      <c r="A34" s="44" t="s">
        <v>58</v>
      </c>
      <c r="B34" s="3">
        <v>134</v>
      </c>
      <c r="C34" s="2" t="s">
        <v>111</v>
      </c>
      <c r="D34" s="38">
        <f>SUMIFS(QUANTITES!F:F,QUANTITES!B:B,LOTS!B34)</f>
        <v>134446</v>
      </c>
      <c r="E34" s="57">
        <f t="shared" si="2"/>
        <v>537784</v>
      </c>
    </row>
    <row r="35" spans="1:5" x14ac:dyDescent="0.25">
      <c r="A35" s="24"/>
      <c r="B35" s="4"/>
      <c r="C35" s="24"/>
      <c r="D35" s="23">
        <f>SUBTOTAL(9,Tableau3[QUANTITE TOTALE
ESTIMATIVE])</f>
        <v>518402</v>
      </c>
      <c r="E35" s="23">
        <f>SUBTOTAL(9,Tableau3[QUANTITE TOTALE
MAXIMALE
(coefficient 4)])</f>
        <v>2073608</v>
      </c>
    </row>
  </sheetData>
  <sheetProtection algorithmName="SHA-512" hashValue="ddKbA1K4uTsPBY7kLR0uo+OoEdeXXP73gnjx1kbc4My9Zmoo6bPWpVssv9oHck1AFN/z4r96otn64ULLPlmR4Q==" saltValue="twwxHdbdHWkKQJWCE72F6A==" spinCount="100000" sheet="1" formatCells="0" formatColumns="0" formatRows="0" sort="0" autoFilter="0"/>
  <mergeCells count="4">
    <mergeCell ref="A1:E1"/>
    <mergeCell ref="A2:E2"/>
    <mergeCell ref="A3:E3"/>
    <mergeCell ref="A5:E5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MACRO</vt:lpstr>
      <vt:lpstr>QUANTITES</vt:lpstr>
      <vt:lpstr>SPECIMENS-ECHANTILLONS</vt:lpstr>
      <vt:lpstr>LOTS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2024-02-09T14:37:26Z</cp:lastPrinted>
  <dcterms:created xsi:type="dcterms:W3CDTF">2023-01-25T10:16:38Z</dcterms:created>
  <dcterms:modified xsi:type="dcterms:W3CDTF">2026-03-06T10:41:38Z</dcterms:modified>
</cp:coreProperties>
</file>